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5200" windowHeight="12852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9" i="1" l="1"/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J316" i="1" l="1"/>
  <c r="H319" i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I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201" i="1"/>
  <c r="J36" i="1" s="1"/>
  <c r="J197" i="1"/>
  <c r="J32" i="1" s="1"/>
  <c r="J195" i="1"/>
  <c r="J30" i="1" s="1"/>
  <c r="J178" i="1"/>
  <c r="J173" i="1"/>
  <c r="J172" i="1"/>
  <c r="J171" i="1"/>
  <c r="J161" i="1" s="1"/>
  <c r="J156" i="1" s="1"/>
  <c r="J170" i="1"/>
  <c r="J160" i="1" s="1"/>
  <c r="J155" i="1" s="1"/>
  <c r="J169" i="1"/>
  <c r="J167" i="1"/>
  <c r="J166" i="1"/>
  <c r="J165" i="1"/>
  <c r="J162" i="1"/>
  <c r="J157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25" i="1"/>
  <c r="J120" i="1" s="1"/>
  <c r="J113" i="1"/>
  <c r="J112" i="1"/>
  <c r="J111" i="1"/>
  <c r="J110" i="1"/>
  <c r="J50" i="1" s="1"/>
  <c r="J45" i="1" s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51" i="1" s="1"/>
  <c r="J46" i="1" s="1"/>
  <c r="J60" i="1"/>
  <c r="J55" i="1" s="1"/>
  <c r="J42" i="1"/>
  <c r="J41" i="1"/>
  <c r="J58" i="1" l="1"/>
  <c r="J133" i="1"/>
  <c r="J56" i="1"/>
  <c r="J53" i="1" s="1"/>
  <c r="J52" i="1"/>
  <c r="J47" i="1" s="1"/>
  <c r="J191" i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86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s="1"/>
  <c r="D124" i="1" l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212" i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9" i="1"/>
  <c r="I104" i="1" s="1"/>
  <c r="I105" i="1"/>
  <c r="I93" i="1"/>
  <c r="I83" i="1"/>
  <c r="I78" i="1"/>
  <c r="I68" i="1"/>
  <c r="I63" i="1"/>
  <c r="I62" i="1"/>
  <c r="I61" i="1"/>
  <c r="I60" i="1"/>
  <c r="I52" i="1" l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H238" i="1"/>
  <c r="G238" i="1"/>
  <c r="F238" i="1"/>
  <c r="E238" i="1"/>
  <c r="I183" i="1" l="1"/>
  <c r="I23" i="1"/>
  <c r="I19" i="1"/>
  <c r="G243" i="1"/>
  <c r="G299" i="1"/>
  <c r="F299" i="1"/>
  <c r="F294" i="1" s="1"/>
  <c r="E299" i="1"/>
  <c r="D299" i="1"/>
  <c r="D298" i="1" s="1"/>
  <c r="G294" i="1"/>
  <c r="I18" i="1" l="1"/>
  <c r="D294" i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E322" i="1"/>
  <c r="D322" i="1"/>
  <c r="G321" i="1"/>
  <c r="F321" i="1"/>
  <c r="E321" i="1"/>
  <c r="D321" i="1"/>
  <c r="G320" i="1"/>
  <c r="F320" i="1"/>
  <c r="F315" i="1" s="1"/>
  <c r="E320" i="1"/>
  <c r="D320" i="1"/>
  <c r="G319" i="1"/>
  <c r="F319" i="1"/>
  <c r="F318" i="1" s="1"/>
  <c r="E319" i="1"/>
  <c r="E318" i="1" s="1"/>
  <c r="D319" i="1"/>
  <c r="F317" i="1"/>
  <c r="E316" i="1"/>
  <c r="D316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G32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83" i="1" l="1"/>
  <c r="H153" i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23" i="1"/>
  <c r="F24" i="1"/>
  <c r="F44" i="1"/>
  <c r="F43" i="1" s="1"/>
  <c r="F48" i="1"/>
  <c r="G43" i="1"/>
  <c r="E19" i="1"/>
  <c r="E18" i="1" s="1"/>
  <c r="E23" i="1"/>
  <c r="H18" i="1" l="1"/>
  <c r="F19" i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s="1"/>
  <c r="D23" i="1" l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<sst xmlns="http://schemas.openxmlformats.org/spreadsheetml/2006/main" count="452" uniqueCount="81">
  <si>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</si>
  <si>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</si>
  <si>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</si>
  <si>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</si>
  <si>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</si>
  <si>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</si>
  <si>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</si>
  <si>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</si>
  <si>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</si>
  <si>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</si>
  <si>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</si>
  <si>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</si>
  <si>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</si>
  <si>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</si>
  <si>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</si>
  <si>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</si>
  <si>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</si>
  <si>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</si>
  <si>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</si>
  <si>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</si>
  <si>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</si>
  <si>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</si>
  <si>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</si>
  <si>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</si>
  <si>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</si>
  <si>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</si>
  <si>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</si>
  <si>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</si>
  <si>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</si>
  <si>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</si>
  <si>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</si>
  <si>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</si>
  <si>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</si>
  <si>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</si>
  <si>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</si>
  <si>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</si>
  <si>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</si>
  <si>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</si>
  <si>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</si>
  <si>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</si>
  <si>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</si>
  <si>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</si>
  <si>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</si>
  <si>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</si>
  <si>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</si>
  <si>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</si>
  <si>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</si>
  <si>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</si>
  <si>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</si>
  <si>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</si>
  <si>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</si>
  <si>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</si>
  <si>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</si>
  <si>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</si>
  <si>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</si>
  <si>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</si>
  <si>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</si>
  <si>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</si>
  <si>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</si>
  <si>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</si>
  <si>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</si>
  <si>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</si>
  <si>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</si>
  <si>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</si>
  <si>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</si>
  <si>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</si>
  <si>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</si>
  <si>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</si>
  <si>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</si>
  <si>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</si>
  <si>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</si>
  <si>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</si>
  <si>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</si>
  <si>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</si>
  <si>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</si>
  <si>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</si>
  <si>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</si>
  <si>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</si>
  <si>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</si>
  <si>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</si>
  <si>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11.08.2025 г. № 196-пг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</si>
</sst>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zoomScale="75" zoomScaleNormal="90" zoomScaleSheetLayoutView="75" workbookViewId="0">
      <selection activeCell="B1" sqref="B1:B1048576"/>
    </sheetView>
  </sheetViews>
  <sheetFormatPr defaultRowHeight="15.6" x14ac:dyDescent="0.3"/>
  <cols>
    <col min="1" max="1" width="48.88671875" style="14" customWidth="1"/>
    <col min="2" max="2" width="45.6640625" style="14" customWidth="1"/>
    <col min="3" max="3" width="28" style="14" customWidth="1"/>
    <col min="4" max="4" width="13.6640625" style="14" customWidth="1"/>
    <col min="5" max="5" width="13.6640625" style="29" customWidth="1"/>
    <col min="6" max="10" width="13.6640625" style="14" customWidth="1"/>
    <col min="11" max="11" width="7.5546875" style="2" customWidth="1"/>
    <col min="12" max="12" width="12.109375" style="2" customWidth="1"/>
    <col min="13" max="53" width="8.88671875" style="2"/>
  </cols>
  <sheetData>
    <row r="1" spans="1:10" ht="17.399999999999999" customHeight="1" x14ac:dyDescent="0.3">
      <c r="E1" s="44" t="s">
        <v>54</v>
      </c>
      <c r="F1" s="44"/>
      <c r="G1" s="44"/>
      <c r="H1" s="44"/>
      <c r="I1" s="45"/>
      <c r="J1" s="46"/>
    </row>
    <row r="2" spans="1:10" ht="17.399999999999999" customHeight="1" x14ac:dyDescent="0.3">
      <c r="E2" s="44" t="s">
        <v>55</v>
      </c>
      <c r="F2" s="44"/>
      <c r="G2" s="44"/>
      <c r="H2" s="44"/>
      <c r="I2" s="45"/>
      <c r="J2" s="46"/>
    </row>
    <row r="3" spans="1:10" ht="17.399999999999999" customHeight="1" x14ac:dyDescent="0.3">
      <c r="E3" s="47" t="s">
        <v>56</v>
      </c>
      <c r="F3" s="47"/>
      <c r="G3" s="47"/>
      <c r="H3" s="47"/>
      <c r="I3" s="45"/>
      <c r="J3" s="46"/>
    </row>
    <row r="4" spans="1:10" ht="17.399999999999999" customHeight="1" x14ac:dyDescent="0.3">
      <c r="E4" s="47" t="s">
        <v>57</v>
      </c>
      <c r="F4" s="47"/>
      <c r="G4" s="47"/>
      <c r="H4" s="47"/>
      <c r="I4" s="45"/>
      <c r="J4" s="46"/>
    </row>
    <row r="5" spans="1:10" ht="17.399999999999999" customHeight="1" x14ac:dyDescent="0.3">
      <c r="E5" s="47" t="s">
        <v>80</v>
      </c>
      <c r="F5" s="47"/>
      <c r="G5" s="47"/>
      <c r="H5" s="47"/>
      <c r="I5" s="45"/>
      <c r="J5" s="46"/>
    </row>
    <row r="6" spans="1:10" ht="17.399999999999999" customHeight="1" x14ac:dyDescent="0.3">
      <c r="E6" s="31"/>
      <c r="F6" s="31"/>
      <c r="G6" s="31"/>
      <c r="H6" s="36"/>
      <c r="I6" s="33"/>
      <c r="J6" s="33"/>
    </row>
    <row r="7" spans="1:10" ht="18" customHeight="1" x14ac:dyDescent="0.3">
      <c r="A7" s="15"/>
      <c r="B7" s="15"/>
      <c r="C7" s="15"/>
      <c r="D7" s="31"/>
      <c r="E7" s="44" t="s">
        <v>58</v>
      </c>
      <c r="F7" s="44"/>
      <c r="G7" s="44"/>
      <c r="H7" s="44"/>
      <c r="I7" s="44"/>
      <c r="J7" s="48"/>
    </row>
    <row r="8" spans="1:10" ht="18" customHeight="1" x14ac:dyDescent="0.3">
      <c r="A8" s="15"/>
      <c r="B8" s="15"/>
      <c r="C8" s="15"/>
      <c r="D8" s="31"/>
      <c r="E8" s="44" t="s">
        <v>10</v>
      </c>
      <c r="F8" s="44"/>
      <c r="G8" s="44"/>
      <c r="H8" s="44"/>
      <c r="I8" s="44"/>
      <c r="J8" s="48"/>
    </row>
    <row r="9" spans="1:10" ht="18" customHeight="1" x14ac:dyDescent="0.3">
      <c r="A9" s="15"/>
      <c r="B9" s="15"/>
      <c r="C9" s="15"/>
      <c r="D9" s="31"/>
      <c r="E9" s="47" t="s">
        <v>11</v>
      </c>
      <c r="F9" s="47"/>
      <c r="G9" s="47"/>
      <c r="H9" s="47"/>
      <c r="I9" s="47"/>
      <c r="J9" s="49"/>
    </row>
    <row r="10" spans="1:10" ht="18" customHeight="1" x14ac:dyDescent="0.3">
      <c r="A10" s="15"/>
      <c r="B10" s="15"/>
      <c r="C10" s="15"/>
      <c r="D10" s="31"/>
      <c r="E10" s="47" t="s">
        <v>12</v>
      </c>
      <c r="F10" s="47"/>
      <c r="G10" s="47"/>
      <c r="H10" s="47"/>
      <c r="I10" s="47"/>
      <c r="J10" s="49"/>
    </row>
    <row r="11" spans="1:10" ht="18" customHeight="1" x14ac:dyDescent="0.3">
      <c r="A11" s="15"/>
      <c r="B11" s="15"/>
      <c r="C11" s="15"/>
      <c r="D11" s="31"/>
      <c r="E11" s="47" t="s">
        <v>60</v>
      </c>
      <c r="F11" s="47"/>
      <c r="G11" s="47"/>
      <c r="H11" s="47"/>
      <c r="I11" s="47"/>
      <c r="J11" s="49"/>
    </row>
    <row r="12" spans="1:10" ht="16.5" customHeight="1" x14ac:dyDescent="0.3">
      <c r="A12" s="15"/>
      <c r="B12" s="15"/>
      <c r="C12" s="15"/>
      <c r="D12" s="31"/>
      <c r="E12" s="16"/>
      <c r="F12" s="31"/>
      <c r="G12" s="31"/>
      <c r="H12" s="36"/>
      <c r="I12" s="34"/>
      <c r="J12" s="34"/>
    </row>
    <row r="13" spans="1:10" ht="39.75" customHeight="1" x14ac:dyDescent="0.3">
      <c r="A13" s="37" t="s">
        <v>61</v>
      </c>
      <c r="B13" s="37"/>
      <c r="C13" s="37"/>
      <c r="D13" s="37"/>
      <c r="E13" s="37"/>
      <c r="F13" s="37"/>
      <c r="G13" s="37"/>
      <c r="H13" s="37"/>
      <c r="I13" s="37"/>
      <c r="J13" s="38"/>
    </row>
    <row r="14" spans="1:10" ht="17.399999999999999" x14ac:dyDescent="0.3">
      <c r="A14" s="15"/>
      <c r="B14" s="15"/>
      <c r="C14" s="15"/>
      <c r="D14" s="15"/>
      <c r="E14" s="17"/>
      <c r="F14" s="15"/>
      <c r="G14" s="15"/>
      <c r="H14" s="15"/>
      <c r="I14" s="15"/>
      <c r="J14" s="15"/>
    </row>
    <row r="15" spans="1:10" ht="24" customHeight="1" x14ac:dyDescent="0.3">
      <c r="A15" s="42" t="s">
        <v>8</v>
      </c>
      <c r="B15" s="42" t="s">
        <v>64</v>
      </c>
      <c r="C15" s="42" t="s">
        <v>7</v>
      </c>
      <c r="D15" s="42" t="s">
        <v>9</v>
      </c>
      <c r="E15" s="42"/>
      <c r="F15" s="42"/>
      <c r="G15" s="42"/>
      <c r="H15" s="42"/>
      <c r="I15" s="42"/>
      <c r="J15" s="43"/>
    </row>
    <row r="16" spans="1:10" ht="27.75" customHeight="1" x14ac:dyDescent="0.3">
      <c r="A16" s="42"/>
      <c r="B16" s="42"/>
      <c r="C16" s="42"/>
      <c r="D16" s="30" t="s">
        <v>22</v>
      </c>
      <c r="E16" s="18" t="s">
        <v>23</v>
      </c>
      <c r="F16" s="30" t="s">
        <v>24</v>
      </c>
      <c r="G16" s="30" t="s">
        <v>25</v>
      </c>
      <c r="H16" s="35" t="s">
        <v>26</v>
      </c>
      <c r="I16" s="32" t="s">
        <v>46</v>
      </c>
      <c r="J16" s="32" t="s">
        <v>59</v>
      </c>
    </row>
    <row r="17" spans="1:12" x14ac:dyDescent="0.3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5">
        <v>8</v>
      </c>
      <c r="I17" s="32">
        <v>9</v>
      </c>
      <c r="J17" s="32">
        <v>10</v>
      </c>
    </row>
    <row r="18" spans="1:12" ht="16.2" x14ac:dyDescent="0.3">
      <c r="A18" s="50" t="s">
        <v>62</v>
      </c>
      <c r="B18" s="50" t="s">
        <v>1</v>
      </c>
      <c r="C18" s="19" t="s">
        <v>0</v>
      </c>
      <c r="D18" s="20">
        <f>SUM(D19:D22)</f>
        <v>104807.3</v>
      </c>
      <c r="E18" s="20">
        <f t="shared" ref="E18:H18" si="0">SUM(E19:E22)</f>
        <v>130628.49999999999</v>
      </c>
      <c r="F18" s="20">
        <f t="shared" si="0"/>
        <v>146194.1</v>
      </c>
      <c r="G18" s="20">
        <f t="shared" si="0"/>
        <v>148059.20000000001</v>
      </c>
      <c r="H18" s="20">
        <f t="shared" si="0"/>
        <v>146485.10000000003</v>
      </c>
      <c r="I18" s="20">
        <f t="shared" ref="I18:J18" si="1">SUM(I19:I22)</f>
        <v>118284.99999999999</v>
      </c>
      <c r="J18" s="20">
        <f t="shared" si="1"/>
        <v>116716.79999999999</v>
      </c>
      <c r="K18" s="4"/>
      <c r="L18" s="4"/>
    </row>
    <row r="19" spans="1:12" ht="32.4" x14ac:dyDescent="0.3">
      <c r="A19" s="52"/>
      <c r="B19" s="50"/>
      <c r="C19" s="19" t="s">
        <v>13</v>
      </c>
      <c r="D19" s="20">
        <f t="shared" ref="D19:H20" si="2">D24+D29+D34+D39</f>
        <v>71572.7</v>
      </c>
      <c r="E19" s="20">
        <f t="shared" si="2"/>
        <v>98998.099999999991</v>
      </c>
      <c r="F19" s="20">
        <f t="shared" si="2"/>
        <v>114219.7</v>
      </c>
      <c r="G19" s="20">
        <f t="shared" si="2"/>
        <v>136061.70000000001</v>
      </c>
      <c r="H19" s="20">
        <f t="shared" si="2"/>
        <v>134784.60000000003</v>
      </c>
      <c r="I19" s="20">
        <f t="shared" ref="I19:J19" si="3">I24+I29+I34+I39</f>
        <v>106525.4</v>
      </c>
      <c r="J19" s="20">
        <f t="shared" si="3"/>
        <v>105015.2</v>
      </c>
      <c r="K19" s="4"/>
    </row>
    <row r="20" spans="1:12" ht="81" x14ac:dyDescent="0.3">
      <c r="A20" s="52"/>
      <c r="B20" s="50"/>
      <c r="C20" s="19" t="s">
        <v>15</v>
      </c>
      <c r="D20" s="20">
        <f t="shared" si="2"/>
        <v>27758.799999999999</v>
      </c>
      <c r="E20" s="20">
        <f t="shared" si="2"/>
        <v>26459.200000000001</v>
      </c>
      <c r="F20" s="20">
        <f t="shared" si="2"/>
        <v>26563.5</v>
      </c>
      <c r="G20" s="20">
        <f t="shared" si="2"/>
        <v>6896.7</v>
      </c>
      <c r="H20" s="20">
        <f t="shared" si="2"/>
        <v>6595.2</v>
      </c>
      <c r="I20" s="20">
        <f t="shared" ref="I20:J20" si="4">I25+I30+I35+I40</f>
        <v>6595.2</v>
      </c>
      <c r="J20" s="20">
        <f t="shared" si="4"/>
        <v>6595.2</v>
      </c>
      <c r="K20" s="4"/>
    </row>
    <row r="21" spans="1:12" ht="83.25" customHeight="1" x14ac:dyDescent="0.3">
      <c r="A21" s="52"/>
      <c r="B21" s="50"/>
      <c r="C21" s="19" t="s">
        <v>16</v>
      </c>
      <c r="D21" s="20">
        <f>D26+D31+D41</f>
        <v>375.8</v>
      </c>
      <c r="E21" s="20">
        <f t="shared" ref="E21:H21" si="5">E26+E31+E41</f>
        <v>71.2</v>
      </c>
      <c r="F21" s="20">
        <f t="shared" si="5"/>
        <v>10.9</v>
      </c>
      <c r="G21" s="20">
        <f t="shared" si="5"/>
        <v>0.8</v>
      </c>
      <c r="H21" s="20">
        <f t="shared" si="5"/>
        <v>5.3</v>
      </c>
      <c r="I21" s="20">
        <f t="shared" ref="I21:J21" si="6">I26+I31+I41</f>
        <v>64.400000000000006</v>
      </c>
      <c r="J21" s="20">
        <f t="shared" si="6"/>
        <v>6.4</v>
      </c>
      <c r="K21" s="4"/>
    </row>
    <row r="22" spans="1:12" ht="32.4" x14ac:dyDescent="0.3">
      <c r="A22" s="52"/>
      <c r="B22" s="50"/>
      <c r="C22" s="19" t="s">
        <v>17</v>
      </c>
      <c r="D22" s="20">
        <f t="shared" ref="D22:H22" si="7">D27+D32+D37+D42</f>
        <v>5100</v>
      </c>
      <c r="E22" s="20">
        <f t="shared" si="7"/>
        <v>5100</v>
      </c>
      <c r="F22" s="20">
        <f t="shared" si="7"/>
        <v>5400</v>
      </c>
      <c r="G22" s="20">
        <f t="shared" si="7"/>
        <v>5100</v>
      </c>
      <c r="H22" s="20">
        <f t="shared" si="7"/>
        <v>5100</v>
      </c>
      <c r="I22" s="20">
        <f t="shared" ref="I22:J22" si="8">I27+I32+I37+I42</f>
        <v>5100</v>
      </c>
      <c r="J22" s="20">
        <f t="shared" si="8"/>
        <v>5100</v>
      </c>
      <c r="K22" s="4"/>
    </row>
    <row r="23" spans="1:12" ht="16.2" x14ac:dyDescent="0.3">
      <c r="A23" s="52"/>
      <c r="B23" s="50" t="s">
        <v>6</v>
      </c>
      <c r="C23" s="19" t="s">
        <v>0</v>
      </c>
      <c r="D23" s="20">
        <f>SUM(D24:D27)</f>
        <v>102229.50000000001</v>
      </c>
      <c r="E23" s="20">
        <f t="shared" ref="E23:H23" si="9">SUM(E24:E27)</f>
        <v>127722.59999999999</v>
      </c>
      <c r="F23" s="20">
        <f t="shared" si="9"/>
        <v>142840.49999999997</v>
      </c>
      <c r="G23" s="20">
        <f t="shared" si="9"/>
        <v>143947.79999999999</v>
      </c>
      <c r="H23" s="20">
        <f t="shared" si="9"/>
        <v>141873.29999999999</v>
      </c>
      <c r="I23" s="20">
        <f t="shared" ref="I23:J23" si="10">SUM(I24:I27)</f>
        <v>113548.2</v>
      </c>
      <c r="J23" s="20">
        <f t="shared" si="10"/>
        <v>111980</v>
      </c>
    </row>
    <row r="24" spans="1:12" ht="16.2" x14ac:dyDescent="0.3">
      <c r="A24" s="52"/>
      <c r="B24" s="50"/>
      <c r="C24" s="19" t="s">
        <v>2</v>
      </c>
      <c r="D24" s="20">
        <f t="shared" ref="D24:H27" si="11">D49+D124+D159+D189</f>
        <v>68994.900000000009</v>
      </c>
      <c r="E24" s="20">
        <f t="shared" si="11"/>
        <v>96092.2</v>
      </c>
      <c r="F24" s="20">
        <f t="shared" si="11"/>
        <v>110866.09999999999</v>
      </c>
      <c r="G24" s="20">
        <f t="shared" si="11"/>
        <v>131950.29999999999</v>
      </c>
      <c r="H24" s="20">
        <f t="shared" si="11"/>
        <v>130172.8</v>
      </c>
      <c r="I24" s="20">
        <f t="shared" ref="I24:J24" si="12">I49+I124+I159+I189</f>
        <v>101788.6</v>
      </c>
      <c r="J24" s="20">
        <f t="shared" si="12"/>
        <v>100278.40000000001</v>
      </c>
    </row>
    <row r="25" spans="1:12" ht="16.2" x14ac:dyDescent="0.3">
      <c r="A25" s="52"/>
      <c r="B25" s="50"/>
      <c r="C25" s="19" t="s">
        <v>3</v>
      </c>
      <c r="D25" s="20">
        <f t="shared" si="11"/>
        <v>27758.799999999999</v>
      </c>
      <c r="E25" s="20">
        <f t="shared" si="11"/>
        <v>26459.200000000001</v>
      </c>
      <c r="F25" s="20">
        <f t="shared" si="11"/>
        <v>26563.5</v>
      </c>
      <c r="G25" s="20">
        <f t="shared" si="11"/>
        <v>6896.7</v>
      </c>
      <c r="H25" s="20">
        <f t="shared" si="11"/>
        <v>6595.2</v>
      </c>
      <c r="I25" s="20">
        <f t="shared" ref="I25:J25" si="13">I50+I125+I160+I190</f>
        <v>6595.2</v>
      </c>
      <c r="J25" s="20">
        <f t="shared" si="13"/>
        <v>6595.2</v>
      </c>
    </row>
    <row r="26" spans="1:12" ht="16.2" x14ac:dyDescent="0.3">
      <c r="A26" s="52"/>
      <c r="B26" s="50"/>
      <c r="C26" s="19" t="s">
        <v>4</v>
      </c>
      <c r="D26" s="20">
        <f t="shared" si="11"/>
        <v>375.8</v>
      </c>
      <c r="E26" s="20">
        <f t="shared" si="11"/>
        <v>71.2</v>
      </c>
      <c r="F26" s="20">
        <f t="shared" si="11"/>
        <v>10.9</v>
      </c>
      <c r="G26" s="20">
        <f t="shared" si="11"/>
        <v>0.8</v>
      </c>
      <c r="H26" s="20">
        <f t="shared" si="11"/>
        <v>5.3</v>
      </c>
      <c r="I26" s="20">
        <f t="shared" ref="I26:J26" si="14">I51+I126+I161+I191</f>
        <v>64.400000000000006</v>
      </c>
      <c r="J26" s="20">
        <f t="shared" si="14"/>
        <v>6.4</v>
      </c>
    </row>
    <row r="27" spans="1:12" ht="16.2" x14ac:dyDescent="0.3">
      <c r="A27" s="52"/>
      <c r="B27" s="50"/>
      <c r="C27" s="19" t="s">
        <v>5</v>
      </c>
      <c r="D27" s="20">
        <f t="shared" si="11"/>
        <v>5100</v>
      </c>
      <c r="E27" s="20">
        <f t="shared" si="11"/>
        <v>5100</v>
      </c>
      <c r="F27" s="20">
        <f t="shared" si="11"/>
        <v>5400</v>
      </c>
      <c r="G27" s="20">
        <f t="shared" si="11"/>
        <v>5100</v>
      </c>
      <c r="H27" s="20">
        <f t="shared" si="11"/>
        <v>5100</v>
      </c>
      <c r="I27" s="20">
        <f t="shared" ref="I27:J27" si="15">I52+I127+I162+I192</f>
        <v>5100</v>
      </c>
      <c r="J27" s="20">
        <f t="shared" si="15"/>
        <v>5100</v>
      </c>
    </row>
    <row r="28" spans="1:12" ht="16.2" x14ac:dyDescent="0.3">
      <c r="A28" s="52"/>
      <c r="B28" s="50" t="s">
        <v>14</v>
      </c>
      <c r="C28" s="19" t="s">
        <v>0</v>
      </c>
      <c r="D28" s="20">
        <f>SUM(D29:D32)</f>
        <v>747.2</v>
      </c>
      <c r="E28" s="20">
        <f t="shared" ref="E28:H28" si="16">SUM(E29:E32)</f>
        <v>861.8</v>
      </c>
      <c r="F28" s="20">
        <f t="shared" si="16"/>
        <v>953.6</v>
      </c>
      <c r="G28" s="20">
        <f t="shared" si="16"/>
        <v>1359.5</v>
      </c>
      <c r="H28" s="20">
        <f t="shared" si="16"/>
        <v>1532.9</v>
      </c>
      <c r="I28" s="20">
        <f t="shared" ref="I28:J28" si="17">SUM(I29:I32)</f>
        <v>1578.9</v>
      </c>
      <c r="J28" s="20">
        <f t="shared" si="17"/>
        <v>1578.9</v>
      </c>
    </row>
    <row r="29" spans="1:12" ht="16.2" x14ac:dyDescent="0.3">
      <c r="A29" s="52"/>
      <c r="B29" s="52"/>
      <c r="C29" s="19" t="s">
        <v>2</v>
      </c>
      <c r="D29" s="21">
        <f t="shared" ref="D29:G30" si="18">D194</f>
        <v>747.2</v>
      </c>
      <c r="E29" s="21">
        <f t="shared" si="18"/>
        <v>861.8</v>
      </c>
      <c r="F29" s="21">
        <f t="shared" si="18"/>
        <v>953.6</v>
      </c>
      <c r="G29" s="21">
        <f t="shared" si="18"/>
        <v>1359.5</v>
      </c>
      <c r="H29" s="21">
        <f t="shared" ref="H29" si="19">H194</f>
        <v>1532.9</v>
      </c>
      <c r="I29" s="21">
        <f t="shared" ref="I29:J29" si="20">I194</f>
        <v>1578.9</v>
      </c>
      <c r="J29" s="21">
        <f t="shared" si="20"/>
        <v>1578.9</v>
      </c>
    </row>
    <row r="30" spans="1:12" ht="16.2" x14ac:dyDescent="0.3">
      <c r="A30" s="52"/>
      <c r="B30" s="52"/>
      <c r="C30" s="19" t="s">
        <v>3</v>
      </c>
      <c r="D30" s="21">
        <f t="shared" si="18"/>
        <v>0</v>
      </c>
      <c r="E30" s="21">
        <f t="shared" si="18"/>
        <v>0</v>
      </c>
      <c r="F30" s="21">
        <f t="shared" si="18"/>
        <v>0</v>
      </c>
      <c r="G30" s="21">
        <f t="shared" si="18"/>
        <v>0</v>
      </c>
      <c r="H30" s="21">
        <f t="shared" ref="H30" si="21">H195</f>
        <v>0</v>
      </c>
      <c r="I30" s="21">
        <f t="shared" ref="I30:J30" si="22">I195</f>
        <v>0</v>
      </c>
      <c r="J30" s="21">
        <f t="shared" si="22"/>
        <v>0</v>
      </c>
    </row>
    <row r="31" spans="1:12" ht="16.2" x14ac:dyDescent="0.3">
      <c r="A31" s="52"/>
      <c r="B31" s="52"/>
      <c r="C31" s="19" t="s">
        <v>4</v>
      </c>
      <c r="D31" s="21">
        <f t="shared" ref="D31:G31" si="23">D196</f>
        <v>0</v>
      </c>
      <c r="E31" s="21">
        <f t="shared" si="23"/>
        <v>0</v>
      </c>
      <c r="F31" s="21">
        <f t="shared" si="23"/>
        <v>0</v>
      </c>
      <c r="G31" s="21">
        <f t="shared" si="23"/>
        <v>0</v>
      </c>
      <c r="H31" s="21">
        <f t="shared" ref="H31" si="24">H196</f>
        <v>0</v>
      </c>
      <c r="I31" s="21">
        <f t="shared" ref="I31:J31" si="25">I196</f>
        <v>0</v>
      </c>
      <c r="J31" s="21">
        <f t="shared" si="25"/>
        <v>0</v>
      </c>
    </row>
    <row r="32" spans="1:12" ht="16.2" x14ac:dyDescent="0.3">
      <c r="A32" s="52"/>
      <c r="B32" s="52"/>
      <c r="C32" s="19" t="s">
        <v>5</v>
      </c>
      <c r="D32" s="21">
        <f t="shared" ref="D32:G32" si="26">D197</f>
        <v>0</v>
      </c>
      <c r="E32" s="21">
        <f t="shared" si="26"/>
        <v>0</v>
      </c>
      <c r="F32" s="21">
        <f t="shared" si="26"/>
        <v>0</v>
      </c>
      <c r="G32" s="21">
        <f t="shared" si="26"/>
        <v>0</v>
      </c>
      <c r="H32" s="21">
        <f t="shared" ref="H32" si="27">H197</f>
        <v>0</v>
      </c>
      <c r="I32" s="21">
        <f t="shared" ref="I32:J32" si="28">I197</f>
        <v>0</v>
      </c>
      <c r="J32" s="21">
        <f t="shared" si="28"/>
        <v>0</v>
      </c>
    </row>
    <row r="33" spans="1:53" ht="16.2" x14ac:dyDescent="0.3">
      <c r="A33" s="52"/>
      <c r="B33" s="50" t="s">
        <v>18</v>
      </c>
      <c r="C33" s="19" t="s">
        <v>0</v>
      </c>
      <c r="D33" s="20">
        <f>SUM(D34:D37)</f>
        <v>1531.7</v>
      </c>
      <c r="E33" s="20">
        <f t="shared" ref="E33:H33" si="29">SUM(E34:E37)</f>
        <v>1703.4</v>
      </c>
      <c r="F33" s="20">
        <f t="shared" si="29"/>
        <v>1881.9</v>
      </c>
      <c r="G33" s="20">
        <f t="shared" si="29"/>
        <v>2162.1999999999998</v>
      </c>
      <c r="H33" s="20">
        <f t="shared" si="29"/>
        <v>2481.1999999999998</v>
      </c>
      <c r="I33" s="20">
        <f t="shared" ref="I33:J33" si="30">SUM(I34:I37)</f>
        <v>2481.1999999999998</v>
      </c>
      <c r="J33" s="20">
        <f t="shared" si="30"/>
        <v>2481.1999999999998</v>
      </c>
    </row>
    <row r="34" spans="1:53" ht="16.2" x14ac:dyDescent="0.3">
      <c r="A34" s="52"/>
      <c r="B34" s="50"/>
      <c r="C34" s="19" t="s">
        <v>2</v>
      </c>
      <c r="D34" s="21">
        <f t="shared" ref="D34:G35" si="31">D199</f>
        <v>1531.7</v>
      </c>
      <c r="E34" s="21">
        <f t="shared" si="31"/>
        <v>1703.4</v>
      </c>
      <c r="F34" s="21">
        <f t="shared" si="31"/>
        <v>1881.9</v>
      </c>
      <c r="G34" s="21">
        <f t="shared" si="31"/>
        <v>2162.1999999999998</v>
      </c>
      <c r="H34" s="21">
        <f t="shared" ref="H34" si="32">H199</f>
        <v>2481.1999999999998</v>
      </c>
      <c r="I34" s="21">
        <f t="shared" ref="I34:J34" si="33">I199</f>
        <v>2481.1999999999998</v>
      </c>
      <c r="J34" s="21">
        <f t="shared" si="33"/>
        <v>2481.1999999999998</v>
      </c>
    </row>
    <row r="35" spans="1:53" ht="16.2" x14ac:dyDescent="0.3">
      <c r="A35" s="52"/>
      <c r="B35" s="50"/>
      <c r="C35" s="19" t="s">
        <v>3</v>
      </c>
      <c r="D35" s="21">
        <f t="shared" si="31"/>
        <v>0</v>
      </c>
      <c r="E35" s="21">
        <f t="shared" si="31"/>
        <v>0</v>
      </c>
      <c r="F35" s="21">
        <f t="shared" si="31"/>
        <v>0</v>
      </c>
      <c r="G35" s="21">
        <f t="shared" si="31"/>
        <v>0</v>
      </c>
      <c r="H35" s="21">
        <f t="shared" ref="H35:H36" si="34">H200</f>
        <v>0</v>
      </c>
      <c r="I35" s="21">
        <f t="shared" ref="I35:J35" si="35">I200</f>
        <v>0</v>
      </c>
      <c r="J35" s="21">
        <f t="shared" si="35"/>
        <v>0</v>
      </c>
    </row>
    <row r="36" spans="1:53" ht="16.2" x14ac:dyDescent="0.3">
      <c r="A36" s="52"/>
      <c r="B36" s="50"/>
      <c r="C36" s="19" t="s">
        <v>4</v>
      </c>
      <c r="D36" s="21">
        <f>D201</f>
        <v>0</v>
      </c>
      <c r="E36" s="21">
        <f t="shared" ref="E36:G36" si="36">E201</f>
        <v>0</v>
      </c>
      <c r="F36" s="21">
        <f t="shared" si="36"/>
        <v>0</v>
      </c>
      <c r="G36" s="21">
        <f t="shared" si="36"/>
        <v>0</v>
      </c>
      <c r="H36" s="21">
        <f t="shared" si="34"/>
        <v>0</v>
      </c>
      <c r="I36" s="21">
        <f t="shared" ref="I36:J36" si="37">I201</f>
        <v>0</v>
      </c>
      <c r="J36" s="21">
        <f t="shared" si="37"/>
        <v>0</v>
      </c>
    </row>
    <row r="37" spans="1:53" ht="16.2" x14ac:dyDescent="0.3">
      <c r="A37" s="52"/>
      <c r="B37" s="50"/>
      <c r="C37" s="19" t="s">
        <v>5</v>
      </c>
      <c r="D37" s="21">
        <f>D202</f>
        <v>0</v>
      </c>
      <c r="E37" s="21">
        <f>E202</f>
        <v>0</v>
      </c>
      <c r="F37" s="21">
        <f>F202</f>
        <v>0</v>
      </c>
      <c r="G37" s="21">
        <f>G202</f>
        <v>0</v>
      </c>
      <c r="H37" s="21">
        <f t="shared" ref="H37" si="38">H202</f>
        <v>0</v>
      </c>
      <c r="I37" s="21">
        <f t="shared" ref="I37:J37" si="39">I202</f>
        <v>0</v>
      </c>
      <c r="J37" s="21">
        <f t="shared" si="39"/>
        <v>0</v>
      </c>
    </row>
    <row r="38" spans="1:53" ht="16.2" x14ac:dyDescent="0.3">
      <c r="A38" s="52"/>
      <c r="B38" s="50" t="s">
        <v>19</v>
      </c>
      <c r="C38" s="19" t="s">
        <v>0</v>
      </c>
      <c r="D38" s="20">
        <f>SUM(D39:D42)</f>
        <v>298.89999999999998</v>
      </c>
      <c r="E38" s="20">
        <f t="shared" ref="E38:H38" si="40">SUM(E39:E42)</f>
        <v>340.7</v>
      </c>
      <c r="F38" s="20">
        <f t="shared" si="40"/>
        <v>518.1</v>
      </c>
      <c r="G38" s="20">
        <f t="shared" si="40"/>
        <v>589.70000000000005</v>
      </c>
      <c r="H38" s="20">
        <f t="shared" si="40"/>
        <v>597.70000000000005</v>
      </c>
      <c r="I38" s="20">
        <f t="shared" ref="I38:J38" si="41">SUM(I39:I42)</f>
        <v>676.7</v>
      </c>
      <c r="J38" s="20">
        <f t="shared" si="41"/>
        <v>676.7</v>
      </c>
    </row>
    <row r="39" spans="1:53" ht="16.2" x14ac:dyDescent="0.3">
      <c r="A39" s="52"/>
      <c r="B39" s="50"/>
      <c r="C39" s="19" t="s">
        <v>2</v>
      </c>
      <c r="D39" s="21">
        <f t="shared" ref="D39:G40" si="42">D204</f>
        <v>298.89999999999998</v>
      </c>
      <c r="E39" s="21">
        <f t="shared" si="42"/>
        <v>340.7</v>
      </c>
      <c r="F39" s="21">
        <f t="shared" si="42"/>
        <v>518.1</v>
      </c>
      <c r="G39" s="21">
        <f t="shared" si="42"/>
        <v>589.70000000000005</v>
      </c>
      <c r="H39" s="21">
        <f t="shared" ref="H39" si="43">H204</f>
        <v>597.70000000000005</v>
      </c>
      <c r="I39" s="21">
        <f t="shared" ref="I39:J39" si="44">I204</f>
        <v>676.7</v>
      </c>
      <c r="J39" s="21">
        <f t="shared" si="44"/>
        <v>676.7</v>
      </c>
    </row>
    <row r="40" spans="1:53" ht="16.2" x14ac:dyDescent="0.3">
      <c r="A40" s="52"/>
      <c r="B40" s="50"/>
      <c r="C40" s="19" t="s">
        <v>3</v>
      </c>
      <c r="D40" s="21">
        <f t="shared" si="42"/>
        <v>0</v>
      </c>
      <c r="E40" s="21">
        <f t="shared" si="42"/>
        <v>0</v>
      </c>
      <c r="F40" s="21">
        <f t="shared" si="42"/>
        <v>0</v>
      </c>
      <c r="G40" s="21">
        <f t="shared" si="42"/>
        <v>0</v>
      </c>
      <c r="H40" s="21">
        <f t="shared" ref="H40" si="45">H205</f>
        <v>0</v>
      </c>
      <c r="I40" s="21">
        <f t="shared" ref="I40:J40" si="46">I205</f>
        <v>0</v>
      </c>
      <c r="J40" s="21">
        <f t="shared" si="46"/>
        <v>0</v>
      </c>
    </row>
    <row r="41" spans="1:53" ht="16.2" x14ac:dyDescent="0.3">
      <c r="A41" s="52"/>
      <c r="B41" s="50"/>
      <c r="C41" s="19" t="s">
        <v>4</v>
      </c>
      <c r="D41" s="21">
        <f t="shared" ref="D41:G41" si="47">D206</f>
        <v>0</v>
      </c>
      <c r="E41" s="21">
        <f t="shared" si="47"/>
        <v>0</v>
      </c>
      <c r="F41" s="21">
        <f t="shared" si="47"/>
        <v>0</v>
      </c>
      <c r="G41" s="21">
        <f t="shared" si="47"/>
        <v>0</v>
      </c>
      <c r="H41" s="21">
        <f t="shared" ref="H41" si="48">H206</f>
        <v>0</v>
      </c>
      <c r="I41" s="21">
        <f t="shared" ref="I41:J41" si="49">I206</f>
        <v>0</v>
      </c>
      <c r="J41" s="21">
        <f t="shared" si="49"/>
        <v>0</v>
      </c>
    </row>
    <row r="42" spans="1:53" ht="16.2" x14ac:dyDescent="0.3">
      <c r="A42" s="52"/>
      <c r="B42" s="50"/>
      <c r="C42" s="19" t="s">
        <v>5</v>
      </c>
      <c r="D42" s="21">
        <f t="shared" ref="D42:G42" si="50">D207</f>
        <v>0</v>
      </c>
      <c r="E42" s="21">
        <f t="shared" si="50"/>
        <v>0</v>
      </c>
      <c r="F42" s="21">
        <f t="shared" si="50"/>
        <v>0</v>
      </c>
      <c r="G42" s="21">
        <f t="shared" si="50"/>
        <v>0</v>
      </c>
      <c r="H42" s="21">
        <f t="shared" ref="H42" si="51">H207</f>
        <v>0</v>
      </c>
      <c r="I42" s="21">
        <f t="shared" ref="I42:J42" si="52">I207</f>
        <v>0</v>
      </c>
      <c r="J42" s="21">
        <f t="shared" si="52"/>
        <v>0</v>
      </c>
    </row>
    <row r="43" spans="1:53" s="11" customFormat="1" ht="16.2" x14ac:dyDescent="0.3">
      <c r="A43" s="50" t="s">
        <v>65</v>
      </c>
      <c r="B43" s="50" t="s">
        <v>1</v>
      </c>
      <c r="C43" s="19" t="s">
        <v>0</v>
      </c>
      <c r="D43" s="20">
        <f>SUM(D44:D47)</f>
        <v>585</v>
      </c>
      <c r="E43" s="20">
        <f t="shared" ref="E43:H43" si="53">SUM(E44:E47)</f>
        <v>700.9</v>
      </c>
      <c r="F43" s="20">
        <f t="shared" si="53"/>
        <v>682</v>
      </c>
      <c r="G43" s="20">
        <f t="shared" si="53"/>
        <v>485.3</v>
      </c>
      <c r="H43" s="20">
        <f t="shared" si="53"/>
        <v>136.29999999999998</v>
      </c>
      <c r="I43" s="20">
        <f t="shared" ref="I43:J43" si="54">SUM(I44:I47)</f>
        <v>330.09999999999997</v>
      </c>
      <c r="J43" s="20">
        <f t="shared" si="54"/>
        <v>330.09999999999997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2" x14ac:dyDescent="0.3">
      <c r="A44" s="50"/>
      <c r="B44" s="50"/>
      <c r="C44" s="19" t="s">
        <v>2</v>
      </c>
      <c r="D44" s="20">
        <f>D49</f>
        <v>585</v>
      </c>
      <c r="E44" s="20">
        <f t="shared" ref="E44:G44" si="55">E49</f>
        <v>700.9</v>
      </c>
      <c r="F44" s="20">
        <f t="shared" si="55"/>
        <v>682</v>
      </c>
      <c r="G44" s="20">
        <f t="shared" si="55"/>
        <v>485.3</v>
      </c>
      <c r="H44" s="20">
        <f t="shared" ref="H44" si="56">H49</f>
        <v>136.29999999999998</v>
      </c>
      <c r="I44" s="20">
        <f t="shared" ref="I44:J44" si="57">I49</f>
        <v>330.09999999999997</v>
      </c>
      <c r="J44" s="20">
        <f t="shared" si="57"/>
        <v>330.09999999999997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2" x14ac:dyDescent="0.3">
      <c r="A45" s="50"/>
      <c r="B45" s="50"/>
      <c r="C45" s="19" t="s">
        <v>3</v>
      </c>
      <c r="D45" s="20">
        <f t="shared" ref="D45:G46" si="58">D50</f>
        <v>0</v>
      </c>
      <c r="E45" s="20">
        <f t="shared" si="58"/>
        <v>0</v>
      </c>
      <c r="F45" s="20">
        <f t="shared" si="58"/>
        <v>0</v>
      </c>
      <c r="G45" s="20">
        <f t="shared" si="58"/>
        <v>0</v>
      </c>
      <c r="H45" s="20">
        <f t="shared" ref="H45" si="59">H50</f>
        <v>0</v>
      </c>
      <c r="I45" s="20">
        <f t="shared" ref="I45:J45" si="60">I50</f>
        <v>0</v>
      </c>
      <c r="J45" s="20">
        <f t="shared" si="60"/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2" x14ac:dyDescent="0.3">
      <c r="A46" s="50"/>
      <c r="B46" s="50"/>
      <c r="C46" s="19" t="s">
        <v>4</v>
      </c>
      <c r="D46" s="20">
        <f t="shared" si="58"/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ref="H46" si="61">H51</f>
        <v>0</v>
      </c>
      <c r="I46" s="20">
        <f t="shared" ref="I46:J46" si="62">I51</f>
        <v>0</v>
      </c>
      <c r="J46" s="20">
        <f t="shared" si="62"/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2" x14ac:dyDescent="0.3">
      <c r="A47" s="50"/>
      <c r="B47" s="50"/>
      <c r="C47" s="19" t="s">
        <v>5</v>
      </c>
      <c r="D47" s="20">
        <f>D52</f>
        <v>0</v>
      </c>
      <c r="E47" s="20">
        <f>E52</f>
        <v>0</v>
      </c>
      <c r="F47" s="20">
        <f>F52</f>
        <v>0</v>
      </c>
      <c r="G47" s="20">
        <f>G52</f>
        <v>0</v>
      </c>
      <c r="H47" s="20">
        <f t="shared" ref="H47" si="63">H52</f>
        <v>0</v>
      </c>
      <c r="I47" s="20">
        <f t="shared" ref="I47:J47" si="64">I52</f>
        <v>0</v>
      </c>
      <c r="J47" s="20">
        <f t="shared" si="64"/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3">
      <c r="A48" s="50"/>
      <c r="B48" s="50" t="s">
        <v>21</v>
      </c>
      <c r="C48" s="19" t="s">
        <v>0</v>
      </c>
      <c r="D48" s="20">
        <f>SUM(D49:D52)</f>
        <v>585</v>
      </c>
      <c r="E48" s="20">
        <f t="shared" ref="E48:H48" si="65">SUM(E49:E52)</f>
        <v>700.9</v>
      </c>
      <c r="F48" s="20">
        <f t="shared" si="65"/>
        <v>682</v>
      </c>
      <c r="G48" s="20">
        <f t="shared" si="65"/>
        <v>485.3</v>
      </c>
      <c r="H48" s="20">
        <f t="shared" si="65"/>
        <v>136.29999999999998</v>
      </c>
      <c r="I48" s="20">
        <f t="shared" ref="I48:J48" si="66">SUM(I49:I52)</f>
        <v>330.09999999999997</v>
      </c>
      <c r="J48" s="20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2" x14ac:dyDescent="0.3">
      <c r="A49" s="50"/>
      <c r="B49" s="50"/>
      <c r="C49" s="19" t="s">
        <v>2</v>
      </c>
      <c r="D49" s="20">
        <f>D59+D109</f>
        <v>585</v>
      </c>
      <c r="E49" s="20">
        <f t="shared" ref="E49:I49" si="67">E59+E109</f>
        <v>700.9</v>
      </c>
      <c r="F49" s="20">
        <f t="shared" si="67"/>
        <v>682</v>
      </c>
      <c r="G49" s="20">
        <f t="shared" si="67"/>
        <v>485.3</v>
      </c>
      <c r="H49" s="20">
        <f t="shared" si="67"/>
        <v>136.29999999999998</v>
      </c>
      <c r="I49" s="20">
        <f t="shared" si="67"/>
        <v>330.09999999999997</v>
      </c>
      <c r="J49" s="20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2" x14ac:dyDescent="0.3">
      <c r="A50" s="50"/>
      <c r="B50" s="50"/>
      <c r="C50" s="19" t="s">
        <v>3</v>
      </c>
      <c r="D50" s="20">
        <f t="shared" ref="D50:I50" si="69">D60+D110</f>
        <v>0</v>
      </c>
      <c r="E50" s="20">
        <f t="shared" si="69"/>
        <v>0</v>
      </c>
      <c r="F50" s="20">
        <f t="shared" si="69"/>
        <v>0</v>
      </c>
      <c r="G50" s="20">
        <f t="shared" si="69"/>
        <v>0</v>
      </c>
      <c r="H50" s="20">
        <f t="shared" si="69"/>
        <v>0</v>
      </c>
      <c r="I50" s="20">
        <f t="shared" si="69"/>
        <v>0</v>
      </c>
      <c r="J50" s="20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2" x14ac:dyDescent="0.3">
      <c r="A51" s="50"/>
      <c r="B51" s="50"/>
      <c r="C51" s="19" t="s">
        <v>4</v>
      </c>
      <c r="D51" s="20">
        <f t="shared" ref="D51:I51" si="71">D61+D111</f>
        <v>0</v>
      </c>
      <c r="E51" s="20">
        <f t="shared" si="71"/>
        <v>0</v>
      </c>
      <c r="F51" s="20">
        <f t="shared" si="71"/>
        <v>0</v>
      </c>
      <c r="G51" s="20">
        <f t="shared" si="71"/>
        <v>0</v>
      </c>
      <c r="H51" s="20">
        <f t="shared" si="71"/>
        <v>0</v>
      </c>
      <c r="I51" s="20">
        <f t="shared" si="71"/>
        <v>0</v>
      </c>
      <c r="J51" s="20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2" x14ac:dyDescent="0.3">
      <c r="A52" s="50"/>
      <c r="B52" s="50"/>
      <c r="C52" s="19" t="s">
        <v>5</v>
      </c>
      <c r="D52" s="20">
        <f t="shared" ref="D52:I52" si="73">D62+D112</f>
        <v>0</v>
      </c>
      <c r="E52" s="20">
        <f t="shared" si="73"/>
        <v>0</v>
      </c>
      <c r="F52" s="20">
        <f t="shared" si="73"/>
        <v>0</v>
      </c>
      <c r="G52" s="20">
        <f t="shared" si="73"/>
        <v>0</v>
      </c>
      <c r="H52" s="20">
        <f t="shared" si="73"/>
        <v>0</v>
      </c>
      <c r="I52" s="20">
        <f t="shared" si="73"/>
        <v>0</v>
      </c>
      <c r="J52" s="20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3">
      <c r="A53" s="39" t="s">
        <v>66</v>
      </c>
      <c r="B53" s="39" t="s">
        <v>1</v>
      </c>
      <c r="C53" s="22" t="s">
        <v>0</v>
      </c>
      <c r="D53" s="23">
        <f>SUM(D54:D57)</f>
        <v>585</v>
      </c>
      <c r="E53" s="23">
        <f t="shared" ref="E53:H53" si="75">SUM(E54:E57)</f>
        <v>700.9</v>
      </c>
      <c r="F53" s="23">
        <f t="shared" si="75"/>
        <v>682</v>
      </c>
      <c r="G53" s="23">
        <f t="shared" si="75"/>
        <v>485.3</v>
      </c>
      <c r="H53" s="23">
        <f t="shared" si="75"/>
        <v>136.29999999999998</v>
      </c>
      <c r="I53" s="23">
        <f t="shared" ref="I53:J53" si="76">SUM(I54:I57)</f>
        <v>330.09999999999997</v>
      </c>
      <c r="J53" s="23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3">
      <c r="A54" s="41"/>
      <c r="B54" s="39"/>
      <c r="C54" s="22" t="s">
        <v>2</v>
      </c>
      <c r="D54" s="23">
        <f t="shared" ref="D54:G55" si="77">D59</f>
        <v>585</v>
      </c>
      <c r="E54" s="23">
        <f t="shared" si="77"/>
        <v>700.9</v>
      </c>
      <c r="F54" s="23">
        <f t="shared" si="77"/>
        <v>682</v>
      </c>
      <c r="G54" s="23">
        <f t="shared" si="77"/>
        <v>485.3</v>
      </c>
      <c r="H54" s="23">
        <f t="shared" ref="H54" si="78">H59</f>
        <v>136.29999999999998</v>
      </c>
      <c r="I54" s="23">
        <f t="shared" ref="I54:J54" si="79">I59</f>
        <v>330.09999999999997</v>
      </c>
      <c r="J54" s="23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3">
      <c r="A55" s="41"/>
      <c r="B55" s="39"/>
      <c r="C55" s="22" t="s">
        <v>3</v>
      </c>
      <c r="D55" s="23">
        <f t="shared" si="77"/>
        <v>0</v>
      </c>
      <c r="E55" s="23">
        <f t="shared" si="77"/>
        <v>0</v>
      </c>
      <c r="F55" s="23">
        <f t="shared" si="77"/>
        <v>0</v>
      </c>
      <c r="G55" s="23">
        <f t="shared" si="77"/>
        <v>0</v>
      </c>
      <c r="H55" s="23">
        <f t="shared" ref="H55" si="80">H60</f>
        <v>0</v>
      </c>
      <c r="I55" s="23">
        <f t="shared" ref="I55:J55" si="81">I60</f>
        <v>0</v>
      </c>
      <c r="J55" s="23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3">
      <c r="A56" s="41"/>
      <c r="B56" s="39"/>
      <c r="C56" s="22" t="s">
        <v>4</v>
      </c>
      <c r="D56" s="23">
        <f t="shared" ref="D56:G56" si="82">D61</f>
        <v>0</v>
      </c>
      <c r="E56" s="23">
        <f t="shared" si="82"/>
        <v>0</v>
      </c>
      <c r="F56" s="23">
        <f t="shared" si="82"/>
        <v>0</v>
      </c>
      <c r="G56" s="23">
        <f t="shared" si="82"/>
        <v>0</v>
      </c>
      <c r="H56" s="23">
        <f t="shared" ref="H56" si="83">H61</f>
        <v>0</v>
      </c>
      <c r="I56" s="23">
        <f t="shared" ref="I56:J56" si="84">I61</f>
        <v>0</v>
      </c>
      <c r="J56" s="23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3">
      <c r="A57" s="41"/>
      <c r="B57" s="39"/>
      <c r="C57" s="22" t="s">
        <v>5</v>
      </c>
      <c r="D57" s="23">
        <f t="shared" ref="D57:G57" si="85">D62</f>
        <v>0</v>
      </c>
      <c r="E57" s="23">
        <f t="shared" si="85"/>
        <v>0</v>
      </c>
      <c r="F57" s="23">
        <f t="shared" si="85"/>
        <v>0</v>
      </c>
      <c r="G57" s="23">
        <f t="shared" si="85"/>
        <v>0</v>
      </c>
      <c r="H57" s="23">
        <f t="shared" ref="H57" si="86">H62</f>
        <v>0</v>
      </c>
      <c r="I57" s="23">
        <f t="shared" ref="I57:J57" si="87">I62</f>
        <v>0</v>
      </c>
      <c r="J57" s="23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3">
      <c r="A58" s="41"/>
      <c r="B58" s="39" t="s">
        <v>21</v>
      </c>
      <c r="C58" s="22" t="s">
        <v>0</v>
      </c>
      <c r="D58" s="23">
        <f>SUM(D59:D62)</f>
        <v>585</v>
      </c>
      <c r="E58" s="23">
        <f t="shared" ref="E58:H58" si="88">SUM(E59:E62)</f>
        <v>700.9</v>
      </c>
      <c r="F58" s="23">
        <f t="shared" si="88"/>
        <v>682</v>
      </c>
      <c r="G58" s="23">
        <f t="shared" si="88"/>
        <v>485.3</v>
      </c>
      <c r="H58" s="23">
        <f t="shared" si="88"/>
        <v>136.29999999999998</v>
      </c>
      <c r="I58" s="23">
        <f t="shared" ref="I58:J58" si="89">SUM(I59:I62)</f>
        <v>330.09999999999997</v>
      </c>
      <c r="J58" s="23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3">
      <c r="A59" s="41"/>
      <c r="B59" s="39"/>
      <c r="C59" s="22" t="s">
        <v>2</v>
      </c>
      <c r="D59" s="23">
        <f t="shared" ref="D59:G59" si="90">D64+D69+D74+D79+D84+D89+D94+D99</f>
        <v>585</v>
      </c>
      <c r="E59" s="23">
        <f t="shared" si="90"/>
        <v>700.9</v>
      </c>
      <c r="F59" s="23">
        <f t="shared" si="90"/>
        <v>682</v>
      </c>
      <c r="G59" s="23">
        <f t="shared" si="90"/>
        <v>485.3</v>
      </c>
      <c r="H59" s="23">
        <f>H64+H69+H74+H79+H84+H89+H94+H99</f>
        <v>136.29999999999998</v>
      </c>
      <c r="I59" s="23">
        <f t="shared" ref="I59:J59" si="91">I64+I69+I74+I79+I84+I89+I94+I99</f>
        <v>330.09999999999997</v>
      </c>
      <c r="J59" s="23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3">
      <c r="A60" s="41"/>
      <c r="B60" s="39"/>
      <c r="C60" s="22" t="s">
        <v>3</v>
      </c>
      <c r="D60" s="23">
        <f t="shared" ref="D60:H60" si="92">D65+D70+D80+D85+D90+D95+D100</f>
        <v>0</v>
      </c>
      <c r="E60" s="23">
        <f t="shared" si="92"/>
        <v>0</v>
      </c>
      <c r="F60" s="23">
        <f t="shared" si="92"/>
        <v>0</v>
      </c>
      <c r="G60" s="23">
        <f t="shared" si="92"/>
        <v>0</v>
      </c>
      <c r="H60" s="23">
        <f t="shared" si="92"/>
        <v>0</v>
      </c>
      <c r="I60" s="23">
        <f t="shared" ref="I60:J60" si="93">I65+I70+I80+I85+I90+I95+I100</f>
        <v>0</v>
      </c>
      <c r="J60" s="23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3">
      <c r="A61" s="41"/>
      <c r="B61" s="39"/>
      <c r="C61" s="22" t="s">
        <v>4</v>
      </c>
      <c r="D61" s="23">
        <f t="shared" ref="D61:H61" si="94">D66+D71+D81+D86+D91+D96+D101</f>
        <v>0</v>
      </c>
      <c r="E61" s="23">
        <f t="shared" si="94"/>
        <v>0</v>
      </c>
      <c r="F61" s="23">
        <f t="shared" si="94"/>
        <v>0</v>
      </c>
      <c r="G61" s="23">
        <f t="shared" si="94"/>
        <v>0</v>
      </c>
      <c r="H61" s="23">
        <f t="shared" si="94"/>
        <v>0</v>
      </c>
      <c r="I61" s="23">
        <f t="shared" ref="I61:J61" si="95">I66+I71+I81+I86+I91+I96+I101</f>
        <v>0</v>
      </c>
      <c r="J61" s="23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3">
      <c r="A62" s="41"/>
      <c r="B62" s="39"/>
      <c r="C62" s="22" t="s">
        <v>5</v>
      </c>
      <c r="D62" s="23">
        <f t="shared" ref="D62:H62" si="96">D67+D72+D82+D87+D92+D97+D102</f>
        <v>0</v>
      </c>
      <c r="E62" s="23">
        <f t="shared" si="96"/>
        <v>0</v>
      </c>
      <c r="F62" s="23">
        <f t="shared" si="96"/>
        <v>0</v>
      </c>
      <c r="G62" s="23">
        <f t="shared" si="96"/>
        <v>0</v>
      </c>
      <c r="H62" s="23">
        <f t="shared" si="96"/>
        <v>0</v>
      </c>
      <c r="I62" s="23">
        <f t="shared" ref="I62:J62" si="97">I67+I72+I82+I87+I92+I97+I102</f>
        <v>0</v>
      </c>
      <c r="J62" s="23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3">
      <c r="A63" s="39" t="s">
        <v>32</v>
      </c>
      <c r="B63" s="39" t="s">
        <v>21</v>
      </c>
      <c r="C63" s="22" t="s">
        <v>0</v>
      </c>
      <c r="D63" s="23">
        <f>SUM(D64:D67)</f>
        <v>35</v>
      </c>
      <c r="E63" s="23">
        <f t="shared" ref="E63:H63" si="98">SUM(E64:E67)</f>
        <v>35</v>
      </c>
      <c r="F63" s="23">
        <f t="shared" si="98"/>
        <v>0</v>
      </c>
      <c r="G63" s="23">
        <f t="shared" si="98"/>
        <v>70</v>
      </c>
      <c r="H63" s="23">
        <f t="shared" si="98"/>
        <v>70</v>
      </c>
      <c r="I63" s="23">
        <f t="shared" ref="I63:J63" si="99">SUM(I64:I67)</f>
        <v>70</v>
      </c>
      <c r="J63" s="23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3">
      <c r="A64" s="41"/>
      <c r="B64" s="39"/>
      <c r="C64" s="22" t="s">
        <v>2</v>
      </c>
      <c r="D64" s="23">
        <v>35</v>
      </c>
      <c r="E64" s="23">
        <v>35</v>
      </c>
      <c r="F64" s="23">
        <v>0</v>
      </c>
      <c r="G64" s="23">
        <v>70</v>
      </c>
      <c r="H64" s="23">
        <v>70</v>
      </c>
      <c r="I64" s="23">
        <v>70</v>
      </c>
      <c r="J64" s="23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3">
      <c r="A65" s="41"/>
      <c r="B65" s="39"/>
      <c r="C65" s="22" t="s">
        <v>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3">
      <c r="A66" s="41"/>
      <c r="B66" s="39"/>
      <c r="C66" s="22" t="s">
        <v>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3">
      <c r="A67" s="41"/>
      <c r="B67" s="39"/>
      <c r="C67" s="22" t="s">
        <v>5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3">
      <c r="A68" s="39" t="s">
        <v>33</v>
      </c>
      <c r="B68" s="39" t="s">
        <v>21</v>
      </c>
      <c r="C68" s="22" t="s">
        <v>0</v>
      </c>
      <c r="D68" s="23">
        <f>SUM(D69:D72)</f>
        <v>550</v>
      </c>
      <c r="E68" s="23">
        <f t="shared" ref="E68:H68" si="100">SUM(E69:E72)</f>
        <v>550</v>
      </c>
      <c r="F68" s="23">
        <f t="shared" si="100"/>
        <v>550.9</v>
      </c>
      <c r="G68" s="23">
        <f t="shared" si="100"/>
        <v>270</v>
      </c>
      <c r="H68" s="23">
        <f t="shared" si="100"/>
        <v>0</v>
      </c>
      <c r="I68" s="23">
        <f t="shared" ref="I68:J68" si="101">SUM(I69:I72)</f>
        <v>0</v>
      </c>
      <c r="J68" s="23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3">
      <c r="A69" s="41"/>
      <c r="B69" s="39"/>
      <c r="C69" s="22" t="s">
        <v>2</v>
      </c>
      <c r="D69" s="23">
        <v>550</v>
      </c>
      <c r="E69" s="23">
        <v>550</v>
      </c>
      <c r="F69" s="23">
        <v>550.9</v>
      </c>
      <c r="G69" s="23">
        <v>270</v>
      </c>
      <c r="H69" s="23">
        <v>0</v>
      </c>
      <c r="I69" s="23">
        <v>0</v>
      </c>
      <c r="J69" s="23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3">
      <c r="A70" s="41"/>
      <c r="B70" s="39"/>
      <c r="C70" s="22" t="s">
        <v>3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3">
      <c r="A71" s="41"/>
      <c r="B71" s="39"/>
      <c r="C71" s="22" t="s">
        <v>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30.75" customHeight="1" x14ac:dyDescent="0.3">
      <c r="A72" s="41"/>
      <c r="B72" s="39"/>
      <c r="C72" s="22" t="s">
        <v>5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3">
      <c r="A73" s="39" t="s">
        <v>79</v>
      </c>
      <c r="B73" s="39" t="s">
        <v>21</v>
      </c>
      <c r="C73" s="22" t="s">
        <v>0</v>
      </c>
      <c r="D73" s="23">
        <f>SUM(D74:D77)</f>
        <v>0</v>
      </c>
      <c r="E73" s="23">
        <f t="shared" ref="E73:J73" si="102">SUM(E74:E77)</f>
        <v>0</v>
      </c>
      <c r="F73" s="23">
        <f t="shared" si="102"/>
        <v>0</v>
      </c>
      <c r="G73" s="23">
        <f t="shared" si="102"/>
        <v>0</v>
      </c>
      <c r="H73" s="23">
        <f t="shared" si="102"/>
        <v>0</v>
      </c>
      <c r="I73" s="23">
        <f t="shared" si="102"/>
        <v>0</v>
      </c>
      <c r="J73" s="23">
        <f t="shared" si="102"/>
        <v>0</v>
      </c>
      <c r="K73" s="12"/>
      <c r="L73" s="12"/>
    </row>
    <row r="74" spans="1:53" s="13" customFormat="1" x14ac:dyDescent="0.3">
      <c r="A74" s="41"/>
      <c r="B74" s="39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12"/>
      <c r="L74" s="12"/>
    </row>
    <row r="75" spans="1:53" s="13" customFormat="1" x14ac:dyDescent="0.3">
      <c r="A75" s="41"/>
      <c r="B75" s="39"/>
      <c r="C75" s="22" t="s">
        <v>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12"/>
      <c r="L75" s="12"/>
    </row>
    <row r="76" spans="1:53" s="13" customFormat="1" x14ac:dyDescent="0.3">
      <c r="A76" s="41"/>
      <c r="B76" s="39"/>
      <c r="C76" s="22" t="s">
        <v>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12"/>
      <c r="L76" s="12"/>
    </row>
    <row r="77" spans="1:53" s="13" customFormat="1" ht="50.4" customHeight="1" x14ac:dyDescent="0.3">
      <c r="A77" s="41"/>
      <c r="B77" s="39"/>
      <c r="C77" s="22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12"/>
      <c r="L77" s="12"/>
    </row>
    <row r="78" spans="1:53" s="6" customFormat="1" x14ac:dyDescent="0.3">
      <c r="A78" s="39" t="s">
        <v>34</v>
      </c>
      <c r="B78" s="39" t="s">
        <v>21</v>
      </c>
      <c r="C78" s="22" t="s">
        <v>0</v>
      </c>
      <c r="D78" s="23">
        <f>SUM(D79:D82)</f>
        <v>0</v>
      </c>
      <c r="E78" s="23">
        <f t="shared" ref="E78:H78" si="103">SUM(E79:E82)</f>
        <v>61.1</v>
      </c>
      <c r="F78" s="23">
        <f t="shared" si="103"/>
        <v>61.1</v>
      </c>
      <c r="G78" s="23">
        <f t="shared" si="103"/>
        <v>61.1</v>
      </c>
      <c r="H78" s="23">
        <f t="shared" si="103"/>
        <v>61.1</v>
      </c>
      <c r="I78" s="23">
        <f t="shared" ref="I78:J78" si="104">SUM(I79:I82)</f>
        <v>61.1</v>
      </c>
      <c r="J78" s="23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3">
      <c r="A79" s="41"/>
      <c r="B79" s="39"/>
      <c r="C79" s="22" t="s">
        <v>2</v>
      </c>
      <c r="D79" s="23">
        <v>0</v>
      </c>
      <c r="E79" s="23">
        <v>61.1</v>
      </c>
      <c r="F79" s="23">
        <v>61.1</v>
      </c>
      <c r="G79" s="23">
        <v>61.1</v>
      </c>
      <c r="H79" s="23">
        <v>61.1</v>
      </c>
      <c r="I79" s="23">
        <v>61.1</v>
      </c>
      <c r="J79" s="23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3">
      <c r="A80" s="41"/>
      <c r="B80" s="39"/>
      <c r="C80" s="22" t="s">
        <v>3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3">
      <c r="A81" s="41"/>
      <c r="B81" s="39"/>
      <c r="C81" s="22" t="s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3">
      <c r="A82" s="41"/>
      <c r="B82" s="39"/>
      <c r="C82" s="22" t="s">
        <v>5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3">
      <c r="A83" s="39" t="s">
        <v>35</v>
      </c>
      <c r="B83" s="39" t="s">
        <v>21</v>
      </c>
      <c r="C83" s="22" t="s">
        <v>0</v>
      </c>
      <c r="D83" s="23">
        <f>SUM(D84:D87)</f>
        <v>0</v>
      </c>
      <c r="E83" s="23">
        <f t="shared" ref="E83:H83" si="105">SUM(E84:E87)</f>
        <v>0</v>
      </c>
      <c r="F83" s="23">
        <f t="shared" si="105"/>
        <v>0</v>
      </c>
      <c r="G83" s="23">
        <f t="shared" si="105"/>
        <v>0</v>
      </c>
      <c r="H83" s="23">
        <f t="shared" si="105"/>
        <v>5.2</v>
      </c>
      <c r="I83" s="23">
        <f t="shared" ref="I83:J83" si="106">SUM(I84:I87)</f>
        <v>114.8</v>
      </c>
      <c r="J83" s="23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3">
      <c r="A84" s="41"/>
      <c r="B84" s="39"/>
      <c r="C84" s="22" t="s">
        <v>2</v>
      </c>
      <c r="D84" s="23">
        <v>0</v>
      </c>
      <c r="E84" s="23">
        <v>0</v>
      </c>
      <c r="F84" s="23">
        <v>0</v>
      </c>
      <c r="G84" s="23">
        <v>0</v>
      </c>
      <c r="H84" s="23">
        <v>5.2</v>
      </c>
      <c r="I84" s="23">
        <v>114.8</v>
      </c>
      <c r="J84" s="23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3">
      <c r="A85" s="41"/>
      <c r="B85" s="39"/>
      <c r="C85" s="22" t="s">
        <v>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3">
      <c r="A86" s="41"/>
      <c r="B86" s="39"/>
      <c r="C86" s="22" t="s">
        <v>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3">
      <c r="A87" s="41"/>
      <c r="B87" s="39"/>
      <c r="C87" s="22" t="s">
        <v>5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3">
      <c r="A88" s="39" t="s">
        <v>40</v>
      </c>
      <c r="B88" s="39" t="s">
        <v>21</v>
      </c>
      <c r="C88" s="22" t="s">
        <v>0</v>
      </c>
      <c r="D88" s="23">
        <f>SUM(D89:D92)</f>
        <v>0</v>
      </c>
      <c r="E88" s="23">
        <f>SUM(E89:E92)</f>
        <v>22.3</v>
      </c>
      <c r="F88" s="23">
        <f>SUM(F89:F92)</f>
        <v>0</v>
      </c>
      <c r="G88" s="23">
        <f>SUM(G89:G92)</f>
        <v>0</v>
      </c>
      <c r="H88" s="23">
        <f t="shared" ref="H88:J88" si="107">SUM(H89:H92)</f>
        <v>0</v>
      </c>
      <c r="I88" s="23">
        <f t="shared" si="107"/>
        <v>0</v>
      </c>
      <c r="J88" s="23">
        <f t="shared" si="107"/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3">
      <c r="A89" s="41"/>
      <c r="B89" s="39"/>
      <c r="C89" s="22" t="s">
        <v>2</v>
      </c>
      <c r="D89" s="23">
        <v>0</v>
      </c>
      <c r="E89" s="23">
        <v>22.3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3">
      <c r="A90" s="41"/>
      <c r="B90" s="39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3">
      <c r="A91" s="41"/>
      <c r="B91" s="39"/>
      <c r="C91" s="22" t="s">
        <v>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3">
      <c r="A92" s="41"/>
      <c r="B92" s="39"/>
      <c r="C92" s="22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3">
      <c r="A93" s="39" t="s">
        <v>41</v>
      </c>
      <c r="B93" s="39" t="s">
        <v>21</v>
      </c>
      <c r="C93" s="22" t="s">
        <v>0</v>
      </c>
      <c r="D93" s="23">
        <f t="shared" ref="D93:H93" si="108">SUM(D94:D97)</f>
        <v>0</v>
      </c>
      <c r="E93" s="23">
        <f t="shared" si="108"/>
        <v>32.5</v>
      </c>
      <c r="F93" s="23">
        <f t="shared" si="108"/>
        <v>70</v>
      </c>
      <c r="G93" s="23">
        <f t="shared" si="108"/>
        <v>84.2</v>
      </c>
      <c r="H93" s="23">
        <f t="shared" si="108"/>
        <v>0</v>
      </c>
      <c r="I93" s="23">
        <f t="shared" ref="I93:J93" si="109">SUM(I94:I97)</f>
        <v>84.2</v>
      </c>
      <c r="J93" s="23">
        <f t="shared" si="109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3">
      <c r="A94" s="41"/>
      <c r="B94" s="39"/>
      <c r="C94" s="22" t="s">
        <v>2</v>
      </c>
      <c r="D94" s="23">
        <v>0</v>
      </c>
      <c r="E94" s="23">
        <v>32.5</v>
      </c>
      <c r="F94" s="23">
        <v>70</v>
      </c>
      <c r="G94" s="23">
        <v>84.2</v>
      </c>
      <c r="H94" s="23">
        <v>0</v>
      </c>
      <c r="I94" s="23">
        <v>84.2</v>
      </c>
      <c r="J94" s="23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3">
      <c r="A95" s="41"/>
      <c r="B95" s="39"/>
      <c r="C95" s="22" t="s">
        <v>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3">
      <c r="A96" s="41"/>
      <c r="B96" s="39"/>
      <c r="C96" s="22" t="s">
        <v>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3">
      <c r="A97" s="41"/>
      <c r="B97" s="39"/>
      <c r="C97" s="22" t="s">
        <v>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3">
      <c r="A98" s="39" t="s">
        <v>48</v>
      </c>
      <c r="B98" s="39" t="s">
        <v>21</v>
      </c>
      <c r="C98" s="22" t="s">
        <v>0</v>
      </c>
      <c r="D98" s="23">
        <f t="shared" ref="D98:I98" si="110">SUM(D99:D102)</f>
        <v>0</v>
      </c>
      <c r="E98" s="23">
        <f t="shared" si="110"/>
        <v>0</v>
      </c>
      <c r="F98" s="23">
        <f t="shared" si="110"/>
        <v>0</v>
      </c>
      <c r="G98" s="23">
        <f t="shared" si="110"/>
        <v>0</v>
      </c>
      <c r="H98" s="23">
        <f t="shared" si="110"/>
        <v>0</v>
      </c>
      <c r="I98" s="23">
        <f t="shared" si="110"/>
        <v>0</v>
      </c>
      <c r="J98" s="23">
        <f t="shared" ref="J98" si="111">SUM(J99:J102)</f>
        <v>0</v>
      </c>
    </row>
    <row r="99" spans="1:53" s="5" customFormat="1" x14ac:dyDescent="0.3">
      <c r="A99" s="41"/>
      <c r="B99" s="39"/>
      <c r="C99" s="22" t="s">
        <v>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53" s="5" customFormat="1" x14ac:dyDescent="0.3">
      <c r="A100" s="41"/>
      <c r="B100" s="39"/>
      <c r="C100" s="22" t="s">
        <v>3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53" s="5" customFormat="1" x14ac:dyDescent="0.3">
      <c r="A101" s="41"/>
      <c r="B101" s="39"/>
      <c r="C101" s="22" t="s">
        <v>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53" s="5" customFormat="1" ht="98.25" customHeight="1" x14ac:dyDescent="0.3">
      <c r="A102" s="41"/>
      <c r="B102" s="39"/>
      <c r="C102" s="22" t="s">
        <v>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53" s="6" customFormat="1" x14ac:dyDescent="0.3">
      <c r="A103" s="39" t="s">
        <v>67</v>
      </c>
      <c r="B103" s="39" t="s">
        <v>1</v>
      </c>
      <c r="C103" s="22" t="s">
        <v>0</v>
      </c>
      <c r="D103" s="23">
        <f>SUM(D104:D107)</f>
        <v>0</v>
      </c>
      <c r="E103" s="23">
        <f t="shared" ref="E103:H103" si="112">SUM(E104:E107)</f>
        <v>0</v>
      </c>
      <c r="F103" s="23">
        <f t="shared" si="112"/>
        <v>0</v>
      </c>
      <c r="G103" s="23">
        <f t="shared" si="112"/>
        <v>0</v>
      </c>
      <c r="H103" s="23">
        <f t="shared" si="112"/>
        <v>0</v>
      </c>
      <c r="I103" s="23">
        <f t="shared" ref="I103:J103" si="113">SUM(I104:I107)</f>
        <v>0</v>
      </c>
      <c r="J103" s="23">
        <f t="shared" si="113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3">
      <c r="A104" s="41"/>
      <c r="B104" s="39"/>
      <c r="C104" s="22" t="s">
        <v>2</v>
      </c>
      <c r="D104" s="23">
        <f>D109</f>
        <v>0</v>
      </c>
      <c r="E104" s="23">
        <f t="shared" ref="E104:G104" si="114">E109</f>
        <v>0</v>
      </c>
      <c r="F104" s="23">
        <f t="shared" si="114"/>
        <v>0</v>
      </c>
      <c r="G104" s="23">
        <f t="shared" si="114"/>
        <v>0</v>
      </c>
      <c r="H104" s="23">
        <f t="shared" ref="H104" si="115">H109</f>
        <v>0</v>
      </c>
      <c r="I104" s="23">
        <f t="shared" ref="I104:J104" si="116">I109</f>
        <v>0</v>
      </c>
      <c r="J104" s="23">
        <f t="shared" si="116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3">
      <c r="A105" s="41"/>
      <c r="B105" s="39"/>
      <c r="C105" s="22" t="s">
        <v>3</v>
      </c>
      <c r="D105" s="23">
        <f t="shared" ref="D105:G106" si="117">D110</f>
        <v>0</v>
      </c>
      <c r="E105" s="23">
        <f t="shared" si="117"/>
        <v>0</v>
      </c>
      <c r="F105" s="23">
        <f t="shared" si="117"/>
        <v>0</v>
      </c>
      <c r="G105" s="23">
        <f t="shared" si="117"/>
        <v>0</v>
      </c>
      <c r="H105" s="23">
        <f t="shared" ref="H105" si="118">H110</f>
        <v>0</v>
      </c>
      <c r="I105" s="23">
        <f t="shared" ref="I105:J105" si="119">I110</f>
        <v>0</v>
      </c>
      <c r="J105" s="23">
        <f t="shared" si="119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3">
      <c r="A106" s="41"/>
      <c r="B106" s="39"/>
      <c r="C106" s="22" t="s">
        <v>4</v>
      </c>
      <c r="D106" s="23">
        <f t="shared" si="117"/>
        <v>0</v>
      </c>
      <c r="E106" s="23">
        <f t="shared" si="117"/>
        <v>0</v>
      </c>
      <c r="F106" s="23">
        <f t="shared" si="117"/>
        <v>0</v>
      </c>
      <c r="G106" s="23">
        <f t="shared" si="117"/>
        <v>0</v>
      </c>
      <c r="H106" s="23">
        <f t="shared" ref="H106" si="120">H111</f>
        <v>0</v>
      </c>
      <c r="I106" s="23">
        <f t="shared" ref="I106:J106" si="121">I111</f>
        <v>0</v>
      </c>
      <c r="J106" s="23">
        <f t="shared" si="121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3">
      <c r="A107" s="41"/>
      <c r="B107" s="39"/>
      <c r="C107" s="22" t="s">
        <v>5</v>
      </c>
      <c r="D107" s="23">
        <f>D112</f>
        <v>0</v>
      </c>
      <c r="E107" s="23">
        <f>E112</f>
        <v>0</v>
      </c>
      <c r="F107" s="23">
        <f>F112</f>
        <v>0</v>
      </c>
      <c r="G107" s="23">
        <f>G112</f>
        <v>0</v>
      </c>
      <c r="H107" s="23">
        <f t="shared" ref="H107" si="122">H112</f>
        <v>0</v>
      </c>
      <c r="I107" s="23">
        <f t="shared" ref="I107:J107" si="123">I112</f>
        <v>0</v>
      </c>
      <c r="J107" s="23">
        <f t="shared" si="123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3">
      <c r="A108" s="41"/>
      <c r="B108" s="39" t="s">
        <v>21</v>
      </c>
      <c r="C108" s="22" t="s">
        <v>0</v>
      </c>
      <c r="D108" s="23">
        <f>SUM(D109:D112)</f>
        <v>0</v>
      </c>
      <c r="E108" s="23">
        <f t="shared" ref="E108:H108" si="124">SUM(E109:E112)</f>
        <v>0</v>
      </c>
      <c r="F108" s="23">
        <f t="shared" si="124"/>
        <v>0</v>
      </c>
      <c r="G108" s="23">
        <f t="shared" si="124"/>
        <v>0</v>
      </c>
      <c r="H108" s="23">
        <f t="shared" si="124"/>
        <v>0</v>
      </c>
      <c r="I108" s="23">
        <f t="shared" ref="I108:J108" si="125">SUM(I109:I112)</f>
        <v>0</v>
      </c>
      <c r="J108" s="23">
        <f t="shared" si="125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3">
      <c r="A109" s="41"/>
      <c r="B109" s="39"/>
      <c r="C109" s="22" t="s">
        <v>2</v>
      </c>
      <c r="D109" s="23">
        <f>D114</f>
        <v>0</v>
      </c>
      <c r="E109" s="23">
        <f t="shared" ref="E109:G109" si="126">E114</f>
        <v>0</v>
      </c>
      <c r="F109" s="23">
        <f t="shared" si="126"/>
        <v>0</v>
      </c>
      <c r="G109" s="23">
        <f t="shared" si="126"/>
        <v>0</v>
      </c>
      <c r="H109" s="23">
        <f t="shared" ref="H109" si="127">H114</f>
        <v>0</v>
      </c>
      <c r="I109" s="23">
        <f t="shared" ref="I109:J109" si="128">I114</f>
        <v>0</v>
      </c>
      <c r="J109" s="23">
        <f t="shared" si="128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3">
      <c r="A110" s="41"/>
      <c r="B110" s="39"/>
      <c r="C110" s="22" t="s">
        <v>3</v>
      </c>
      <c r="D110" s="23">
        <f t="shared" ref="D110:G111" si="129">D115</f>
        <v>0</v>
      </c>
      <c r="E110" s="23">
        <f t="shared" si="129"/>
        <v>0</v>
      </c>
      <c r="F110" s="23">
        <f t="shared" si="129"/>
        <v>0</v>
      </c>
      <c r="G110" s="23">
        <f t="shared" si="129"/>
        <v>0</v>
      </c>
      <c r="H110" s="23">
        <f t="shared" ref="H110" si="130">H115</f>
        <v>0</v>
      </c>
      <c r="I110" s="23">
        <f t="shared" ref="I110:J110" si="131">I115</f>
        <v>0</v>
      </c>
      <c r="J110" s="23">
        <f t="shared" si="131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3">
      <c r="A111" s="41"/>
      <c r="B111" s="39"/>
      <c r="C111" s="22" t="s">
        <v>4</v>
      </c>
      <c r="D111" s="23">
        <f t="shared" si="129"/>
        <v>0</v>
      </c>
      <c r="E111" s="23">
        <f t="shared" si="129"/>
        <v>0</v>
      </c>
      <c r="F111" s="23">
        <f t="shared" si="129"/>
        <v>0</v>
      </c>
      <c r="G111" s="23">
        <f t="shared" si="129"/>
        <v>0</v>
      </c>
      <c r="H111" s="23">
        <f t="shared" ref="H111" si="132">H116</f>
        <v>0</v>
      </c>
      <c r="I111" s="23">
        <f t="shared" ref="I111:J111" si="133">I116</f>
        <v>0</v>
      </c>
      <c r="J111" s="23">
        <f t="shared" si="133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3">
      <c r="A112" s="41"/>
      <c r="B112" s="39"/>
      <c r="C112" s="22" t="s">
        <v>5</v>
      </c>
      <c r="D112" s="23">
        <f>D117</f>
        <v>0</v>
      </c>
      <c r="E112" s="23">
        <f>E117</f>
        <v>0</v>
      </c>
      <c r="F112" s="23">
        <f>F117</f>
        <v>0</v>
      </c>
      <c r="G112" s="23">
        <f>G117</f>
        <v>0</v>
      </c>
      <c r="H112" s="23">
        <f t="shared" ref="H112" si="134">H117</f>
        <v>0</v>
      </c>
      <c r="I112" s="23">
        <f t="shared" ref="I112:J112" si="135">I117</f>
        <v>0</v>
      </c>
      <c r="J112" s="23">
        <f t="shared" si="135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3">
      <c r="A113" s="39" t="s">
        <v>42</v>
      </c>
      <c r="B113" s="39" t="s">
        <v>21</v>
      </c>
      <c r="C113" s="22" t="s">
        <v>0</v>
      </c>
      <c r="D113" s="23">
        <f>SUM(D114:D117)</f>
        <v>0</v>
      </c>
      <c r="E113" s="23">
        <f t="shared" ref="E113:H113" si="136">SUM(E114:E117)</f>
        <v>0</v>
      </c>
      <c r="F113" s="23">
        <f t="shared" si="136"/>
        <v>0</v>
      </c>
      <c r="G113" s="23">
        <f t="shared" si="136"/>
        <v>0</v>
      </c>
      <c r="H113" s="23">
        <f t="shared" si="136"/>
        <v>0</v>
      </c>
      <c r="I113" s="23">
        <f t="shared" ref="I113:J113" si="137">SUM(I114:I117)</f>
        <v>0</v>
      </c>
      <c r="J113" s="23">
        <f t="shared" si="137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3">
      <c r="A114" s="39"/>
      <c r="B114" s="39"/>
      <c r="C114" s="22" t="s">
        <v>2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3">
      <c r="A115" s="39"/>
      <c r="B115" s="39"/>
      <c r="C115" s="22" t="s">
        <v>3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3">
      <c r="A116" s="39"/>
      <c r="B116" s="39"/>
      <c r="C116" s="22" t="s">
        <v>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3">
      <c r="A117" s="39"/>
      <c r="B117" s="39"/>
      <c r="C117" s="22" t="s">
        <v>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2" x14ac:dyDescent="0.3">
      <c r="A118" s="50" t="s">
        <v>68</v>
      </c>
      <c r="B118" s="50" t="s">
        <v>1</v>
      </c>
      <c r="C118" s="19" t="s">
        <v>0</v>
      </c>
      <c r="D118" s="20">
        <f>SUM(D119:D122)</f>
        <v>50</v>
      </c>
      <c r="E118" s="20">
        <f t="shared" ref="E118:H118" si="138">SUM(E119:E122)</f>
        <v>250</v>
      </c>
      <c r="F118" s="20">
        <f t="shared" si="138"/>
        <v>160</v>
      </c>
      <c r="G118" s="20">
        <f t="shared" si="138"/>
        <v>100</v>
      </c>
      <c r="H118" s="20">
        <f t="shared" si="138"/>
        <v>100</v>
      </c>
      <c r="I118" s="20">
        <f t="shared" ref="I118:J118" si="139">SUM(I119:I122)</f>
        <v>0</v>
      </c>
      <c r="J118" s="20">
        <f t="shared" si="139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2" x14ac:dyDescent="0.3">
      <c r="A119" s="50"/>
      <c r="B119" s="50"/>
      <c r="C119" s="19" t="s">
        <v>2</v>
      </c>
      <c r="D119" s="20">
        <f t="shared" ref="D119:G120" si="140">D124</f>
        <v>50</v>
      </c>
      <c r="E119" s="20">
        <f t="shared" si="140"/>
        <v>250</v>
      </c>
      <c r="F119" s="20">
        <f t="shared" si="140"/>
        <v>160</v>
      </c>
      <c r="G119" s="20">
        <f t="shared" si="140"/>
        <v>100</v>
      </c>
      <c r="H119" s="20">
        <f t="shared" ref="H119" si="141">H124</f>
        <v>100</v>
      </c>
      <c r="I119" s="20">
        <f t="shared" ref="I119:J119" si="142">I124</f>
        <v>0</v>
      </c>
      <c r="J119" s="20">
        <f t="shared" si="142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2" x14ac:dyDescent="0.3">
      <c r="A120" s="50"/>
      <c r="B120" s="50"/>
      <c r="C120" s="19" t="s">
        <v>3</v>
      </c>
      <c r="D120" s="20">
        <f t="shared" si="140"/>
        <v>0</v>
      </c>
      <c r="E120" s="20">
        <f t="shared" si="140"/>
        <v>0</v>
      </c>
      <c r="F120" s="20">
        <f t="shared" si="140"/>
        <v>0</v>
      </c>
      <c r="G120" s="20">
        <f t="shared" si="140"/>
        <v>0</v>
      </c>
      <c r="H120" s="20">
        <f t="shared" ref="H120" si="143">H125</f>
        <v>0</v>
      </c>
      <c r="I120" s="20">
        <f t="shared" ref="I120:J120" si="144">I125</f>
        <v>0</v>
      </c>
      <c r="J120" s="20">
        <f t="shared" si="144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2" x14ac:dyDescent="0.3">
      <c r="A121" s="50"/>
      <c r="B121" s="50"/>
      <c r="C121" s="19" t="s">
        <v>4</v>
      </c>
      <c r="D121" s="20">
        <f t="shared" ref="D121:G121" si="145">D126</f>
        <v>0</v>
      </c>
      <c r="E121" s="20">
        <f t="shared" si="145"/>
        <v>0</v>
      </c>
      <c r="F121" s="20">
        <f t="shared" si="145"/>
        <v>0</v>
      </c>
      <c r="G121" s="20">
        <f t="shared" si="145"/>
        <v>0</v>
      </c>
      <c r="H121" s="20">
        <f t="shared" ref="H121" si="146">H126</f>
        <v>0</v>
      </c>
      <c r="I121" s="20">
        <f t="shared" ref="I121:J121" si="147">I126</f>
        <v>0</v>
      </c>
      <c r="J121" s="20">
        <f t="shared" si="147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2" x14ac:dyDescent="0.3">
      <c r="A122" s="50"/>
      <c r="B122" s="50"/>
      <c r="C122" s="19" t="s">
        <v>5</v>
      </c>
      <c r="D122" s="20">
        <f t="shared" ref="D122:G122" si="148">D127</f>
        <v>0</v>
      </c>
      <c r="E122" s="20">
        <f t="shared" si="148"/>
        <v>0</v>
      </c>
      <c r="F122" s="20">
        <f t="shared" si="148"/>
        <v>0</v>
      </c>
      <c r="G122" s="20">
        <f t="shared" si="148"/>
        <v>0</v>
      </c>
      <c r="H122" s="20">
        <f t="shared" ref="H122" si="149">H127</f>
        <v>0</v>
      </c>
      <c r="I122" s="20">
        <f t="shared" ref="I122:J122" si="150">I127</f>
        <v>0</v>
      </c>
      <c r="J122" s="20">
        <f t="shared" si="150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2" x14ac:dyDescent="0.3">
      <c r="A123" s="50"/>
      <c r="B123" s="50" t="s">
        <v>6</v>
      </c>
      <c r="C123" s="19" t="s">
        <v>0</v>
      </c>
      <c r="D123" s="20">
        <f>SUM(D124:D127)</f>
        <v>50</v>
      </c>
      <c r="E123" s="20">
        <f t="shared" ref="E123:H123" si="151">SUM(E124:E127)</f>
        <v>250</v>
      </c>
      <c r="F123" s="20">
        <f t="shared" si="151"/>
        <v>160</v>
      </c>
      <c r="G123" s="20">
        <f t="shared" si="151"/>
        <v>100</v>
      </c>
      <c r="H123" s="20">
        <f t="shared" si="151"/>
        <v>100</v>
      </c>
      <c r="I123" s="20">
        <f t="shared" ref="I123:J123" si="152">SUM(I124:I127)</f>
        <v>0</v>
      </c>
      <c r="J123" s="20">
        <f t="shared" si="152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2" x14ac:dyDescent="0.3">
      <c r="A124" s="50"/>
      <c r="B124" s="50"/>
      <c r="C124" s="19" t="s">
        <v>2</v>
      </c>
      <c r="D124" s="20">
        <f>D134</f>
        <v>50</v>
      </c>
      <c r="E124" s="20">
        <f t="shared" ref="E124:I124" si="153">E134</f>
        <v>250</v>
      </c>
      <c r="F124" s="20">
        <f t="shared" si="153"/>
        <v>160</v>
      </c>
      <c r="G124" s="20">
        <f t="shared" si="153"/>
        <v>100</v>
      </c>
      <c r="H124" s="20">
        <f t="shared" si="153"/>
        <v>100</v>
      </c>
      <c r="I124" s="20">
        <f t="shared" si="153"/>
        <v>0</v>
      </c>
      <c r="J124" s="20">
        <f t="shared" ref="J124" si="154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2" x14ac:dyDescent="0.3">
      <c r="A125" s="50"/>
      <c r="B125" s="50"/>
      <c r="C125" s="19" t="s">
        <v>3</v>
      </c>
      <c r="D125" s="20">
        <f t="shared" ref="D125:I125" si="155">D135</f>
        <v>0</v>
      </c>
      <c r="E125" s="20">
        <f t="shared" si="155"/>
        <v>0</v>
      </c>
      <c r="F125" s="20">
        <f t="shared" si="155"/>
        <v>0</v>
      </c>
      <c r="G125" s="20">
        <f t="shared" si="155"/>
        <v>0</v>
      </c>
      <c r="H125" s="20">
        <f t="shared" si="155"/>
        <v>0</v>
      </c>
      <c r="I125" s="20">
        <f t="shared" si="155"/>
        <v>0</v>
      </c>
      <c r="J125" s="20">
        <f t="shared" ref="J125" si="156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2" x14ac:dyDescent="0.3">
      <c r="A126" s="50"/>
      <c r="B126" s="50"/>
      <c r="C126" s="19" t="s">
        <v>4</v>
      </c>
      <c r="D126" s="20">
        <f t="shared" ref="D126:I126" si="157">D136</f>
        <v>0</v>
      </c>
      <c r="E126" s="20">
        <f t="shared" si="157"/>
        <v>0</v>
      </c>
      <c r="F126" s="20">
        <f t="shared" si="157"/>
        <v>0</v>
      </c>
      <c r="G126" s="20">
        <f t="shared" si="157"/>
        <v>0</v>
      </c>
      <c r="H126" s="20">
        <f t="shared" si="157"/>
        <v>0</v>
      </c>
      <c r="I126" s="20">
        <f t="shared" si="157"/>
        <v>0</v>
      </c>
      <c r="J126" s="20">
        <f t="shared" ref="J126" si="158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2" x14ac:dyDescent="0.3">
      <c r="A127" s="50"/>
      <c r="B127" s="50"/>
      <c r="C127" s="19" t="s">
        <v>5</v>
      </c>
      <c r="D127" s="20">
        <f t="shared" ref="D127:I127" si="159">D137</f>
        <v>0</v>
      </c>
      <c r="E127" s="20">
        <f t="shared" si="159"/>
        <v>0</v>
      </c>
      <c r="F127" s="20">
        <f t="shared" si="159"/>
        <v>0</v>
      </c>
      <c r="G127" s="20">
        <f t="shared" si="159"/>
        <v>0</v>
      </c>
      <c r="H127" s="20">
        <f t="shared" si="159"/>
        <v>0</v>
      </c>
      <c r="I127" s="20">
        <f t="shared" si="159"/>
        <v>0</v>
      </c>
      <c r="J127" s="20">
        <f t="shared" ref="J127" si="160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3">
      <c r="A128" s="39" t="s">
        <v>69</v>
      </c>
      <c r="B128" s="39" t="s">
        <v>1</v>
      </c>
      <c r="C128" s="22" t="s">
        <v>0</v>
      </c>
      <c r="D128" s="23">
        <f>SUM(D129:D132)</f>
        <v>50</v>
      </c>
      <c r="E128" s="23">
        <f t="shared" ref="E128:H128" si="161">SUM(E129:E132)</f>
        <v>250</v>
      </c>
      <c r="F128" s="23">
        <f t="shared" si="161"/>
        <v>160</v>
      </c>
      <c r="G128" s="23">
        <f t="shared" si="161"/>
        <v>100</v>
      </c>
      <c r="H128" s="23">
        <f t="shared" si="161"/>
        <v>100</v>
      </c>
      <c r="I128" s="23">
        <f t="shared" ref="I128:J128" si="162">SUM(I129:I132)</f>
        <v>0</v>
      </c>
      <c r="J128" s="23">
        <f t="shared" si="162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3">
      <c r="A129" s="41"/>
      <c r="B129" s="39"/>
      <c r="C129" s="22" t="s">
        <v>2</v>
      </c>
      <c r="D129" s="23">
        <f t="shared" ref="D129:G130" si="163">D134</f>
        <v>50</v>
      </c>
      <c r="E129" s="23">
        <f t="shared" si="163"/>
        <v>250</v>
      </c>
      <c r="F129" s="23">
        <f t="shared" si="163"/>
        <v>160</v>
      </c>
      <c r="G129" s="23">
        <f t="shared" si="163"/>
        <v>100</v>
      </c>
      <c r="H129" s="23">
        <f t="shared" ref="H129" si="164">H134</f>
        <v>100</v>
      </c>
      <c r="I129" s="23">
        <f t="shared" ref="I129:J129" si="165">I134</f>
        <v>0</v>
      </c>
      <c r="J129" s="23">
        <f t="shared" si="165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3">
      <c r="A130" s="41"/>
      <c r="B130" s="39"/>
      <c r="C130" s="22" t="s">
        <v>3</v>
      </c>
      <c r="D130" s="23">
        <f t="shared" si="163"/>
        <v>0</v>
      </c>
      <c r="E130" s="23">
        <f t="shared" si="163"/>
        <v>0</v>
      </c>
      <c r="F130" s="23">
        <f t="shared" si="163"/>
        <v>0</v>
      </c>
      <c r="G130" s="23">
        <f t="shared" si="163"/>
        <v>0</v>
      </c>
      <c r="H130" s="23">
        <f t="shared" ref="H130" si="166">H135</f>
        <v>0</v>
      </c>
      <c r="I130" s="23">
        <f t="shared" ref="I130:J130" si="167">I135</f>
        <v>0</v>
      </c>
      <c r="J130" s="23">
        <f t="shared" si="167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3">
      <c r="A131" s="41"/>
      <c r="B131" s="39"/>
      <c r="C131" s="22" t="s">
        <v>4</v>
      </c>
      <c r="D131" s="23">
        <f t="shared" ref="D131:G131" si="168">D136</f>
        <v>0</v>
      </c>
      <c r="E131" s="23">
        <f t="shared" si="168"/>
        <v>0</v>
      </c>
      <c r="F131" s="23">
        <f t="shared" si="168"/>
        <v>0</v>
      </c>
      <c r="G131" s="23">
        <f t="shared" si="168"/>
        <v>0</v>
      </c>
      <c r="H131" s="23">
        <f t="shared" ref="H131" si="169">H136</f>
        <v>0</v>
      </c>
      <c r="I131" s="23">
        <f t="shared" ref="I131:J131" si="170">I136</f>
        <v>0</v>
      </c>
      <c r="J131" s="23">
        <f t="shared" si="170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3">
      <c r="A132" s="41"/>
      <c r="B132" s="39"/>
      <c r="C132" s="22" t="s">
        <v>5</v>
      </c>
      <c r="D132" s="23">
        <f t="shared" ref="D132:G132" si="171">D137</f>
        <v>0</v>
      </c>
      <c r="E132" s="23">
        <f t="shared" si="171"/>
        <v>0</v>
      </c>
      <c r="F132" s="23">
        <f t="shared" si="171"/>
        <v>0</v>
      </c>
      <c r="G132" s="23">
        <f t="shared" si="171"/>
        <v>0</v>
      </c>
      <c r="H132" s="23">
        <f t="shared" ref="H132" si="172">H137</f>
        <v>0</v>
      </c>
      <c r="I132" s="23">
        <f t="shared" ref="I132:J132" si="173">I137</f>
        <v>0</v>
      </c>
      <c r="J132" s="23">
        <f t="shared" si="173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3">
      <c r="A133" s="41"/>
      <c r="B133" s="39" t="s">
        <v>6</v>
      </c>
      <c r="C133" s="22" t="s">
        <v>0</v>
      </c>
      <c r="D133" s="23">
        <f>SUM(D134:D137)</f>
        <v>50</v>
      </c>
      <c r="E133" s="23">
        <f t="shared" ref="E133:H133" si="174">SUM(E134:E137)</f>
        <v>250</v>
      </c>
      <c r="F133" s="23">
        <f t="shared" si="174"/>
        <v>160</v>
      </c>
      <c r="G133" s="23">
        <f t="shared" si="174"/>
        <v>100</v>
      </c>
      <c r="H133" s="23">
        <f t="shared" si="174"/>
        <v>100</v>
      </c>
      <c r="I133" s="23">
        <f t="shared" ref="I133:J133" si="175">SUM(I134:I137)</f>
        <v>0</v>
      </c>
      <c r="J133" s="23">
        <f t="shared" si="175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3">
      <c r="A134" s="41"/>
      <c r="B134" s="39"/>
      <c r="C134" s="22" t="s">
        <v>2</v>
      </c>
      <c r="D134" s="23">
        <f>D139+D144+D149</f>
        <v>50</v>
      </c>
      <c r="E134" s="23">
        <f t="shared" ref="D134:H137" si="176">E139+E144+E149</f>
        <v>250</v>
      </c>
      <c r="F134" s="23">
        <f t="shared" si="176"/>
        <v>160</v>
      </c>
      <c r="G134" s="23">
        <f t="shared" si="176"/>
        <v>100</v>
      </c>
      <c r="H134" s="23">
        <f t="shared" si="176"/>
        <v>100</v>
      </c>
      <c r="I134" s="23">
        <f t="shared" ref="I134:J134" si="177">I139+I144+I149</f>
        <v>0</v>
      </c>
      <c r="J134" s="23">
        <f t="shared" si="177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3">
      <c r="A135" s="41"/>
      <c r="B135" s="39"/>
      <c r="C135" s="22" t="s">
        <v>3</v>
      </c>
      <c r="D135" s="23">
        <f t="shared" si="176"/>
        <v>0</v>
      </c>
      <c r="E135" s="23">
        <f t="shared" si="176"/>
        <v>0</v>
      </c>
      <c r="F135" s="23">
        <f t="shared" si="176"/>
        <v>0</v>
      </c>
      <c r="G135" s="23">
        <f t="shared" si="176"/>
        <v>0</v>
      </c>
      <c r="H135" s="23">
        <f t="shared" si="176"/>
        <v>0</v>
      </c>
      <c r="I135" s="23">
        <f t="shared" ref="I135:J135" si="178">I140+I145+I150</f>
        <v>0</v>
      </c>
      <c r="J135" s="23">
        <f t="shared" si="178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3">
      <c r="A136" s="41"/>
      <c r="B136" s="39"/>
      <c r="C136" s="22" t="s">
        <v>4</v>
      </c>
      <c r="D136" s="23">
        <f t="shared" si="176"/>
        <v>0</v>
      </c>
      <c r="E136" s="23">
        <f t="shared" si="176"/>
        <v>0</v>
      </c>
      <c r="F136" s="23">
        <f t="shared" si="176"/>
        <v>0</v>
      </c>
      <c r="G136" s="23">
        <f t="shared" si="176"/>
        <v>0</v>
      </c>
      <c r="H136" s="23">
        <f t="shared" si="176"/>
        <v>0</v>
      </c>
      <c r="I136" s="23">
        <f t="shared" ref="I136:J137" si="179">I141+I146+I151</f>
        <v>0</v>
      </c>
      <c r="J136" s="23">
        <f t="shared" si="179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3">
      <c r="A137" s="41"/>
      <c r="B137" s="39"/>
      <c r="C137" s="22" t="s">
        <v>5</v>
      </c>
      <c r="D137" s="23">
        <f t="shared" si="176"/>
        <v>0</v>
      </c>
      <c r="E137" s="23">
        <f t="shared" si="176"/>
        <v>0</v>
      </c>
      <c r="F137" s="23">
        <f t="shared" si="176"/>
        <v>0</v>
      </c>
      <c r="G137" s="23">
        <f t="shared" si="176"/>
        <v>0</v>
      </c>
      <c r="H137" s="23">
        <f t="shared" si="176"/>
        <v>0</v>
      </c>
      <c r="I137" s="23">
        <f t="shared" si="179"/>
        <v>0</v>
      </c>
      <c r="J137" s="23">
        <f t="shared" si="179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3">
      <c r="A138" s="39" t="s">
        <v>38</v>
      </c>
      <c r="B138" s="39" t="s">
        <v>6</v>
      </c>
      <c r="C138" s="22" t="s">
        <v>0</v>
      </c>
      <c r="D138" s="23">
        <f>SUM(D139:D142)</f>
        <v>50</v>
      </c>
      <c r="E138" s="23">
        <f t="shared" ref="E138:H138" si="180">SUM(E139:E142)</f>
        <v>250</v>
      </c>
      <c r="F138" s="23">
        <f t="shared" si="180"/>
        <v>100</v>
      </c>
      <c r="G138" s="23">
        <f t="shared" si="180"/>
        <v>100</v>
      </c>
      <c r="H138" s="23">
        <f t="shared" si="180"/>
        <v>100</v>
      </c>
      <c r="I138" s="23">
        <f t="shared" ref="I138:J138" si="181">SUM(I139:I142)</f>
        <v>0</v>
      </c>
      <c r="J138" s="23">
        <f t="shared" si="181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3">
      <c r="A139" s="39"/>
      <c r="B139" s="39"/>
      <c r="C139" s="22" t="s">
        <v>2</v>
      </c>
      <c r="D139" s="23">
        <v>50</v>
      </c>
      <c r="E139" s="23">
        <v>250</v>
      </c>
      <c r="F139" s="23">
        <v>100</v>
      </c>
      <c r="G139" s="23">
        <v>100</v>
      </c>
      <c r="H139" s="23">
        <v>100</v>
      </c>
      <c r="I139" s="23">
        <v>0</v>
      </c>
      <c r="J139" s="23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3">
      <c r="A140" s="39"/>
      <c r="B140" s="39"/>
      <c r="C140" s="22" t="s">
        <v>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3">
      <c r="A141" s="39"/>
      <c r="B141" s="39"/>
      <c r="C141" s="22" t="s">
        <v>4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3">
      <c r="A142" s="39"/>
      <c r="B142" s="39"/>
      <c r="C142" s="22" t="s">
        <v>5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3">
      <c r="A143" s="39" t="s">
        <v>39</v>
      </c>
      <c r="B143" s="39" t="s">
        <v>6</v>
      </c>
      <c r="C143" s="22" t="s">
        <v>0</v>
      </c>
      <c r="D143" s="23">
        <f>SUM(D144:D147)</f>
        <v>0</v>
      </c>
      <c r="E143" s="23">
        <f t="shared" ref="E143:H143" si="182">SUM(E144:E147)</f>
        <v>0</v>
      </c>
      <c r="F143" s="23">
        <f t="shared" si="182"/>
        <v>60</v>
      </c>
      <c r="G143" s="23">
        <f t="shared" si="182"/>
        <v>0</v>
      </c>
      <c r="H143" s="23">
        <f t="shared" si="182"/>
        <v>0</v>
      </c>
      <c r="I143" s="23">
        <f t="shared" ref="I143:J143" si="183">SUM(I144:I147)</f>
        <v>0</v>
      </c>
      <c r="J143" s="23">
        <f t="shared" si="183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3">
      <c r="A144" s="39"/>
      <c r="B144" s="39"/>
      <c r="C144" s="22" t="s">
        <v>2</v>
      </c>
      <c r="D144" s="23">
        <v>0</v>
      </c>
      <c r="E144" s="23">
        <v>0</v>
      </c>
      <c r="F144" s="23">
        <v>60</v>
      </c>
      <c r="G144" s="23">
        <v>0</v>
      </c>
      <c r="H144" s="23">
        <v>0</v>
      </c>
      <c r="I144" s="23">
        <v>0</v>
      </c>
      <c r="J144" s="23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3">
      <c r="A145" s="39"/>
      <c r="B145" s="39"/>
      <c r="C145" s="22" t="s">
        <v>3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3">
      <c r="A146" s="39"/>
      <c r="B146" s="39"/>
      <c r="C146" s="22" t="s">
        <v>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3">
      <c r="A147" s="39"/>
      <c r="B147" s="39"/>
      <c r="C147" s="22" t="s">
        <v>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3">
      <c r="A148" s="39" t="s">
        <v>37</v>
      </c>
      <c r="B148" s="39" t="s">
        <v>27</v>
      </c>
      <c r="C148" s="22" t="s">
        <v>0</v>
      </c>
      <c r="D148" s="23">
        <f>SUM(D149:D152)</f>
        <v>0</v>
      </c>
      <c r="E148" s="23">
        <f t="shared" ref="E148:H148" si="184">SUM(E149:E152)</f>
        <v>0</v>
      </c>
      <c r="F148" s="23">
        <f t="shared" si="184"/>
        <v>0</v>
      </c>
      <c r="G148" s="23">
        <f t="shared" si="184"/>
        <v>0</v>
      </c>
      <c r="H148" s="23">
        <f t="shared" si="184"/>
        <v>0</v>
      </c>
      <c r="I148" s="23">
        <f t="shared" ref="I148:J148" si="185">SUM(I149:I152)</f>
        <v>0</v>
      </c>
      <c r="J148" s="23">
        <f t="shared" si="185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3">
      <c r="A149" s="39"/>
      <c r="B149" s="39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3">
      <c r="A150" s="39"/>
      <c r="B150" s="39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3">
      <c r="A151" s="39"/>
      <c r="B151" s="39"/>
      <c r="C151" s="22" t="s">
        <v>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3">
      <c r="A152" s="39"/>
      <c r="B152" s="39"/>
      <c r="C152" s="22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2" x14ac:dyDescent="0.3">
      <c r="A153" s="50" t="s">
        <v>78</v>
      </c>
      <c r="B153" s="50" t="s">
        <v>1</v>
      </c>
      <c r="C153" s="19" t="s">
        <v>0</v>
      </c>
      <c r="D153" s="20">
        <f>SUM(D154:D157)</f>
        <v>5170</v>
      </c>
      <c r="E153" s="20">
        <f t="shared" ref="E153:H153" si="186">SUM(E154:E157)</f>
        <v>5170</v>
      </c>
      <c r="F153" s="20">
        <f t="shared" si="186"/>
        <v>5470</v>
      </c>
      <c r="G153" s="20">
        <f t="shared" si="186"/>
        <v>5170</v>
      </c>
      <c r="H153" s="20">
        <f t="shared" si="186"/>
        <v>5100</v>
      </c>
      <c r="I153" s="20">
        <f t="shared" ref="I153:J153" si="187">SUM(I154:I157)</f>
        <v>5100</v>
      </c>
      <c r="J153" s="20">
        <f t="shared" si="187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2" x14ac:dyDescent="0.3">
      <c r="A154" s="50"/>
      <c r="B154" s="50"/>
      <c r="C154" s="19" t="s">
        <v>2</v>
      </c>
      <c r="D154" s="20">
        <f t="shared" ref="D154:G156" si="188">D159</f>
        <v>70</v>
      </c>
      <c r="E154" s="20">
        <f t="shared" si="188"/>
        <v>70</v>
      </c>
      <c r="F154" s="20">
        <f t="shared" si="188"/>
        <v>70</v>
      </c>
      <c r="G154" s="20">
        <f t="shared" si="188"/>
        <v>70</v>
      </c>
      <c r="H154" s="20">
        <f t="shared" ref="H154" si="189">H159</f>
        <v>0</v>
      </c>
      <c r="I154" s="20">
        <f t="shared" ref="I154:J154" si="190">I159</f>
        <v>0</v>
      </c>
      <c r="J154" s="20">
        <f t="shared" si="190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2" x14ac:dyDescent="0.3">
      <c r="A155" s="50"/>
      <c r="B155" s="50"/>
      <c r="C155" s="19" t="s">
        <v>3</v>
      </c>
      <c r="D155" s="20">
        <f t="shared" si="188"/>
        <v>0</v>
      </c>
      <c r="E155" s="20">
        <f t="shared" si="188"/>
        <v>0</v>
      </c>
      <c r="F155" s="20">
        <f t="shared" si="188"/>
        <v>0</v>
      </c>
      <c r="G155" s="20">
        <f t="shared" si="188"/>
        <v>0</v>
      </c>
      <c r="H155" s="20">
        <f t="shared" ref="H155" si="191">H160</f>
        <v>0</v>
      </c>
      <c r="I155" s="20">
        <f t="shared" ref="I155:J155" si="192">I160</f>
        <v>0</v>
      </c>
      <c r="J155" s="20">
        <f t="shared" si="192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2" x14ac:dyDescent="0.3">
      <c r="A156" s="50"/>
      <c r="B156" s="50"/>
      <c r="C156" s="19" t="s">
        <v>4</v>
      </c>
      <c r="D156" s="20">
        <f t="shared" si="188"/>
        <v>0</v>
      </c>
      <c r="E156" s="20">
        <f t="shared" si="188"/>
        <v>0</v>
      </c>
      <c r="F156" s="20">
        <f t="shared" si="188"/>
        <v>0</v>
      </c>
      <c r="G156" s="20">
        <f t="shared" si="188"/>
        <v>0</v>
      </c>
      <c r="H156" s="20">
        <f t="shared" ref="H156" si="193">H161</f>
        <v>0</v>
      </c>
      <c r="I156" s="20">
        <f t="shared" ref="I156:J156" si="194">I161</f>
        <v>0</v>
      </c>
      <c r="J156" s="20">
        <f t="shared" si="194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2" x14ac:dyDescent="0.3">
      <c r="A157" s="50"/>
      <c r="B157" s="50"/>
      <c r="C157" s="19" t="s">
        <v>5</v>
      </c>
      <c r="D157" s="20">
        <f>D162</f>
        <v>5100</v>
      </c>
      <c r="E157" s="20">
        <f>E162</f>
        <v>5100</v>
      </c>
      <c r="F157" s="20">
        <f>F162</f>
        <v>5400</v>
      </c>
      <c r="G157" s="20">
        <f>G162</f>
        <v>5100</v>
      </c>
      <c r="H157" s="20">
        <f t="shared" ref="H157" si="195">H162</f>
        <v>5100</v>
      </c>
      <c r="I157" s="20">
        <f t="shared" ref="I157:J157" si="196">I162</f>
        <v>5100</v>
      </c>
      <c r="J157" s="20">
        <f t="shared" si="196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3">
      <c r="A158" s="50"/>
      <c r="B158" s="50" t="s">
        <v>21</v>
      </c>
      <c r="C158" s="19" t="s">
        <v>0</v>
      </c>
      <c r="D158" s="20">
        <f>SUM(D159:D162)</f>
        <v>5170</v>
      </c>
      <c r="E158" s="20">
        <f t="shared" ref="E158:H158" si="197">SUM(E159:E162)</f>
        <v>5170</v>
      </c>
      <c r="F158" s="20">
        <f t="shared" si="197"/>
        <v>5470</v>
      </c>
      <c r="G158" s="20">
        <f t="shared" si="197"/>
        <v>5170</v>
      </c>
      <c r="H158" s="20">
        <f t="shared" si="197"/>
        <v>5100</v>
      </c>
      <c r="I158" s="20">
        <f t="shared" ref="I158:J158" si="198">SUM(I159:I162)</f>
        <v>5100</v>
      </c>
      <c r="J158" s="20">
        <f t="shared" si="198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2" x14ac:dyDescent="0.3">
      <c r="A159" s="50"/>
      <c r="B159" s="50"/>
      <c r="C159" s="19" t="s">
        <v>2</v>
      </c>
      <c r="D159" s="20">
        <f>D169</f>
        <v>70</v>
      </c>
      <c r="E159" s="20">
        <f t="shared" ref="E159:I159" si="199">E169</f>
        <v>70</v>
      </c>
      <c r="F159" s="20">
        <f t="shared" si="199"/>
        <v>70</v>
      </c>
      <c r="G159" s="20">
        <f t="shared" si="199"/>
        <v>70</v>
      </c>
      <c r="H159" s="20">
        <f t="shared" si="199"/>
        <v>0</v>
      </c>
      <c r="I159" s="20">
        <f t="shared" si="199"/>
        <v>0</v>
      </c>
      <c r="J159" s="20">
        <f t="shared" ref="J159" si="200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2" x14ac:dyDescent="0.3">
      <c r="A160" s="50"/>
      <c r="B160" s="50"/>
      <c r="C160" s="19" t="s">
        <v>3</v>
      </c>
      <c r="D160" s="20">
        <f t="shared" ref="D160:I160" si="201">D170</f>
        <v>0</v>
      </c>
      <c r="E160" s="20">
        <f t="shared" si="201"/>
        <v>0</v>
      </c>
      <c r="F160" s="20">
        <f t="shared" si="201"/>
        <v>0</v>
      </c>
      <c r="G160" s="20">
        <f t="shared" si="201"/>
        <v>0</v>
      </c>
      <c r="H160" s="20">
        <f t="shared" si="201"/>
        <v>0</v>
      </c>
      <c r="I160" s="20">
        <f t="shared" si="201"/>
        <v>0</v>
      </c>
      <c r="J160" s="20">
        <f t="shared" ref="J160" si="202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2" x14ac:dyDescent="0.3">
      <c r="A161" s="50"/>
      <c r="B161" s="50"/>
      <c r="C161" s="19" t="s">
        <v>4</v>
      </c>
      <c r="D161" s="20">
        <f t="shared" ref="D161:I161" si="203">D171</f>
        <v>0</v>
      </c>
      <c r="E161" s="20">
        <f t="shared" si="203"/>
        <v>0</v>
      </c>
      <c r="F161" s="20">
        <f t="shared" si="203"/>
        <v>0</v>
      </c>
      <c r="G161" s="20">
        <f t="shared" si="203"/>
        <v>0</v>
      </c>
      <c r="H161" s="20">
        <f t="shared" si="203"/>
        <v>0</v>
      </c>
      <c r="I161" s="20">
        <f t="shared" si="203"/>
        <v>0</v>
      </c>
      <c r="J161" s="20">
        <f t="shared" ref="J161" si="204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2" x14ac:dyDescent="0.3">
      <c r="A162" s="50"/>
      <c r="B162" s="50"/>
      <c r="C162" s="19" t="s">
        <v>5</v>
      </c>
      <c r="D162" s="20">
        <f t="shared" ref="D162:I162" si="205">D172</f>
        <v>5100</v>
      </c>
      <c r="E162" s="20">
        <f t="shared" si="205"/>
        <v>5100</v>
      </c>
      <c r="F162" s="20">
        <f t="shared" si="205"/>
        <v>5400</v>
      </c>
      <c r="G162" s="20">
        <f t="shared" si="205"/>
        <v>5100</v>
      </c>
      <c r="H162" s="20">
        <f t="shared" si="205"/>
        <v>5100</v>
      </c>
      <c r="I162" s="20">
        <f t="shared" si="205"/>
        <v>5100</v>
      </c>
      <c r="J162" s="20">
        <f t="shared" ref="J162" si="206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3">
      <c r="A163" s="39" t="s">
        <v>70</v>
      </c>
      <c r="B163" s="39" t="s">
        <v>1</v>
      </c>
      <c r="C163" s="22" t="s">
        <v>0</v>
      </c>
      <c r="D163" s="23">
        <f>SUM(D164:D167)</f>
        <v>5170</v>
      </c>
      <c r="E163" s="23">
        <f t="shared" ref="E163:H163" si="207">SUM(E164:E167)</f>
        <v>5170</v>
      </c>
      <c r="F163" s="23">
        <f t="shared" si="207"/>
        <v>5470</v>
      </c>
      <c r="G163" s="23">
        <f t="shared" si="207"/>
        <v>5170</v>
      </c>
      <c r="H163" s="23">
        <f t="shared" si="207"/>
        <v>5100</v>
      </c>
      <c r="I163" s="23">
        <f t="shared" ref="I163:J163" si="208">SUM(I164:I167)</f>
        <v>5100</v>
      </c>
      <c r="J163" s="23">
        <f t="shared" si="208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3">
      <c r="A164" s="51"/>
      <c r="B164" s="39"/>
      <c r="C164" s="22" t="s">
        <v>2</v>
      </c>
      <c r="D164" s="23">
        <f t="shared" ref="D164:G166" si="209">D169</f>
        <v>70</v>
      </c>
      <c r="E164" s="23">
        <f t="shared" si="209"/>
        <v>70</v>
      </c>
      <c r="F164" s="23">
        <f t="shared" si="209"/>
        <v>70</v>
      </c>
      <c r="G164" s="23">
        <f t="shared" si="209"/>
        <v>70</v>
      </c>
      <c r="H164" s="23">
        <f t="shared" ref="H164" si="210">H169</f>
        <v>0</v>
      </c>
      <c r="I164" s="23">
        <f t="shared" ref="I164:J164" si="211">I169</f>
        <v>0</v>
      </c>
      <c r="J164" s="23">
        <f t="shared" si="211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3">
      <c r="A165" s="51"/>
      <c r="B165" s="39"/>
      <c r="C165" s="22" t="s">
        <v>3</v>
      </c>
      <c r="D165" s="23">
        <f t="shared" si="209"/>
        <v>0</v>
      </c>
      <c r="E165" s="23">
        <f t="shared" si="209"/>
        <v>0</v>
      </c>
      <c r="F165" s="23">
        <f t="shared" si="209"/>
        <v>0</v>
      </c>
      <c r="G165" s="23">
        <f t="shared" si="209"/>
        <v>0</v>
      </c>
      <c r="H165" s="23">
        <f t="shared" ref="H165" si="212">H170</f>
        <v>0</v>
      </c>
      <c r="I165" s="23">
        <f t="shared" ref="I165:J165" si="213">I170</f>
        <v>0</v>
      </c>
      <c r="J165" s="23">
        <f t="shared" si="213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3">
      <c r="A166" s="51"/>
      <c r="B166" s="39"/>
      <c r="C166" s="22" t="s">
        <v>4</v>
      </c>
      <c r="D166" s="23">
        <f t="shared" si="209"/>
        <v>0</v>
      </c>
      <c r="E166" s="23">
        <f t="shared" si="209"/>
        <v>0</v>
      </c>
      <c r="F166" s="23">
        <f t="shared" si="209"/>
        <v>0</v>
      </c>
      <c r="G166" s="23">
        <f t="shared" si="209"/>
        <v>0</v>
      </c>
      <c r="H166" s="23">
        <f t="shared" ref="H166" si="214">H171</f>
        <v>0</v>
      </c>
      <c r="I166" s="23">
        <f t="shared" ref="I166:J166" si="215">I171</f>
        <v>0</v>
      </c>
      <c r="J166" s="23">
        <f t="shared" si="215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3">
      <c r="A167" s="51"/>
      <c r="B167" s="39"/>
      <c r="C167" s="22" t="s">
        <v>5</v>
      </c>
      <c r="D167" s="23">
        <f>D172</f>
        <v>5100</v>
      </c>
      <c r="E167" s="23">
        <f>E172</f>
        <v>5100</v>
      </c>
      <c r="F167" s="23">
        <f>F172</f>
        <v>5400</v>
      </c>
      <c r="G167" s="23">
        <f>G172</f>
        <v>5100</v>
      </c>
      <c r="H167" s="23">
        <f t="shared" ref="H167" si="216">H172</f>
        <v>5100</v>
      </c>
      <c r="I167" s="23">
        <f t="shared" ref="I167:J167" si="217">I172</f>
        <v>5100</v>
      </c>
      <c r="J167" s="23">
        <f t="shared" si="217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3">
      <c r="A168" s="51"/>
      <c r="B168" s="39" t="s">
        <v>6</v>
      </c>
      <c r="C168" s="22" t="s">
        <v>0</v>
      </c>
      <c r="D168" s="23">
        <f>SUM(D169:D172)</f>
        <v>5170</v>
      </c>
      <c r="E168" s="23">
        <f t="shared" ref="E168:H168" si="218">SUM(E169:E172)</f>
        <v>5170</v>
      </c>
      <c r="F168" s="23">
        <f t="shared" si="218"/>
        <v>5470</v>
      </c>
      <c r="G168" s="23">
        <f t="shared" si="218"/>
        <v>5170</v>
      </c>
      <c r="H168" s="23">
        <f t="shared" si="218"/>
        <v>5100</v>
      </c>
      <c r="I168" s="23">
        <f t="shared" ref="I168:J168" si="219">SUM(I169:I172)</f>
        <v>5100</v>
      </c>
      <c r="J168" s="23">
        <f t="shared" si="219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3">
      <c r="A169" s="51"/>
      <c r="B169" s="39"/>
      <c r="C169" s="22" t="s">
        <v>2</v>
      </c>
      <c r="D169" s="23">
        <f t="shared" ref="D169:H172" si="220">D174+D179</f>
        <v>70</v>
      </c>
      <c r="E169" s="23">
        <f t="shared" si="220"/>
        <v>70</v>
      </c>
      <c r="F169" s="23">
        <f t="shared" si="220"/>
        <v>70</v>
      </c>
      <c r="G169" s="23">
        <f t="shared" si="220"/>
        <v>70</v>
      </c>
      <c r="H169" s="23">
        <f t="shared" si="220"/>
        <v>0</v>
      </c>
      <c r="I169" s="23">
        <f t="shared" ref="I169:J169" si="221">I174+I179</f>
        <v>0</v>
      </c>
      <c r="J169" s="23">
        <f t="shared" si="221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3">
      <c r="A170" s="51"/>
      <c r="B170" s="39"/>
      <c r="C170" s="22" t="s">
        <v>3</v>
      </c>
      <c r="D170" s="23">
        <f t="shared" si="220"/>
        <v>0</v>
      </c>
      <c r="E170" s="23">
        <f t="shared" si="220"/>
        <v>0</v>
      </c>
      <c r="F170" s="23">
        <f t="shared" si="220"/>
        <v>0</v>
      </c>
      <c r="G170" s="23">
        <f t="shared" si="220"/>
        <v>0</v>
      </c>
      <c r="H170" s="23">
        <f t="shared" si="220"/>
        <v>0</v>
      </c>
      <c r="I170" s="23">
        <f t="shared" ref="I170:J170" si="222">I175+I180</f>
        <v>0</v>
      </c>
      <c r="J170" s="23">
        <f t="shared" si="222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3">
      <c r="A171" s="51"/>
      <c r="B171" s="39"/>
      <c r="C171" s="22" t="s">
        <v>4</v>
      </c>
      <c r="D171" s="23">
        <f t="shared" si="220"/>
        <v>0</v>
      </c>
      <c r="E171" s="23">
        <f t="shared" si="220"/>
        <v>0</v>
      </c>
      <c r="F171" s="23">
        <f t="shared" si="220"/>
        <v>0</v>
      </c>
      <c r="G171" s="23">
        <f t="shared" si="220"/>
        <v>0</v>
      </c>
      <c r="H171" s="23">
        <f t="shared" si="220"/>
        <v>0</v>
      </c>
      <c r="I171" s="23">
        <f t="shared" ref="I171:J171" si="223">I176+I181</f>
        <v>0</v>
      </c>
      <c r="J171" s="23">
        <f t="shared" si="223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3">
      <c r="A172" s="51"/>
      <c r="B172" s="39"/>
      <c r="C172" s="22" t="s">
        <v>5</v>
      </c>
      <c r="D172" s="23">
        <f t="shared" si="220"/>
        <v>5100</v>
      </c>
      <c r="E172" s="23">
        <f t="shared" si="220"/>
        <v>5100</v>
      </c>
      <c r="F172" s="23">
        <f t="shared" si="220"/>
        <v>5400</v>
      </c>
      <c r="G172" s="23">
        <f t="shared" si="220"/>
        <v>5100</v>
      </c>
      <c r="H172" s="23">
        <f t="shared" si="220"/>
        <v>5100</v>
      </c>
      <c r="I172" s="23">
        <f t="shared" ref="I172:J172" si="224">I177+I182</f>
        <v>5100</v>
      </c>
      <c r="J172" s="23">
        <f t="shared" si="224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3">
      <c r="A173" s="39" t="s">
        <v>36</v>
      </c>
      <c r="B173" s="39" t="s">
        <v>21</v>
      </c>
      <c r="C173" s="22" t="s">
        <v>0</v>
      </c>
      <c r="D173" s="23">
        <f>SUM(D174:D177)</f>
        <v>70</v>
      </c>
      <c r="E173" s="23">
        <f t="shared" ref="E173:H173" si="225">SUM(E174:E177)</f>
        <v>70</v>
      </c>
      <c r="F173" s="23">
        <f t="shared" si="225"/>
        <v>70</v>
      </c>
      <c r="G173" s="23">
        <f t="shared" si="225"/>
        <v>70</v>
      </c>
      <c r="H173" s="23">
        <f t="shared" si="225"/>
        <v>0</v>
      </c>
      <c r="I173" s="23">
        <f t="shared" ref="I173:J173" si="226">SUM(I174:I177)</f>
        <v>0</v>
      </c>
      <c r="J173" s="23">
        <f t="shared" si="226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3">
      <c r="A174" s="41"/>
      <c r="B174" s="39"/>
      <c r="C174" s="22" t="s">
        <v>2</v>
      </c>
      <c r="D174" s="23">
        <v>70</v>
      </c>
      <c r="E174" s="23">
        <v>70</v>
      </c>
      <c r="F174" s="23">
        <v>70</v>
      </c>
      <c r="G174" s="23">
        <v>70</v>
      </c>
      <c r="H174" s="23">
        <v>0</v>
      </c>
      <c r="I174" s="23">
        <v>0</v>
      </c>
      <c r="J174" s="23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3">
      <c r="A175" s="41"/>
      <c r="B175" s="39"/>
      <c r="C175" s="22" t="s">
        <v>3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3">
      <c r="A176" s="41"/>
      <c r="B176" s="39"/>
      <c r="C176" s="22" t="s">
        <v>4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3">
      <c r="A177" s="41"/>
      <c r="B177" s="39"/>
      <c r="C177" s="22" t="s">
        <v>5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3">
      <c r="A178" s="39" t="s">
        <v>53</v>
      </c>
      <c r="B178" s="39" t="s">
        <v>21</v>
      </c>
      <c r="C178" s="22" t="s">
        <v>0</v>
      </c>
      <c r="D178" s="23">
        <f>SUM(D179:D182)</f>
        <v>5100</v>
      </c>
      <c r="E178" s="23">
        <f t="shared" ref="E178:H178" si="227">SUM(E179:E182)</f>
        <v>5100</v>
      </c>
      <c r="F178" s="23">
        <f t="shared" si="227"/>
        <v>5400</v>
      </c>
      <c r="G178" s="23">
        <f t="shared" si="227"/>
        <v>5100</v>
      </c>
      <c r="H178" s="23">
        <f t="shared" si="227"/>
        <v>5100</v>
      </c>
      <c r="I178" s="23">
        <f t="shared" ref="I178:J178" si="228">SUM(I179:I182)</f>
        <v>5100</v>
      </c>
      <c r="J178" s="23">
        <f t="shared" si="228"/>
        <v>5100</v>
      </c>
    </row>
    <row r="179" spans="1:53" s="5" customFormat="1" x14ac:dyDescent="0.3">
      <c r="A179" s="39"/>
      <c r="B179" s="39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</row>
    <row r="180" spans="1:53" s="5" customFormat="1" x14ac:dyDescent="0.3">
      <c r="A180" s="39"/>
      <c r="B180" s="39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</row>
    <row r="181" spans="1:53" s="5" customFormat="1" x14ac:dyDescent="0.3">
      <c r="A181" s="39"/>
      <c r="B181" s="39"/>
      <c r="C181" s="22" t="s">
        <v>4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</row>
    <row r="182" spans="1:53" s="5" customFormat="1" ht="66.599999999999994" customHeight="1" x14ac:dyDescent="0.3">
      <c r="A182" s="39"/>
      <c r="B182" s="39"/>
      <c r="C182" s="22" t="s">
        <v>5</v>
      </c>
      <c r="D182" s="23">
        <v>5100</v>
      </c>
      <c r="E182" s="23">
        <v>5100</v>
      </c>
      <c r="F182" s="23">
        <v>5400</v>
      </c>
      <c r="G182" s="23">
        <v>5100</v>
      </c>
      <c r="H182" s="23">
        <v>5100</v>
      </c>
      <c r="I182" s="23">
        <v>5100</v>
      </c>
      <c r="J182" s="23">
        <v>5100</v>
      </c>
    </row>
    <row r="183" spans="1:53" s="1" customFormat="1" ht="16.2" x14ac:dyDescent="0.3">
      <c r="A183" s="50" t="s">
        <v>71</v>
      </c>
      <c r="B183" s="50" t="s">
        <v>1</v>
      </c>
      <c r="C183" s="19" t="s">
        <v>0</v>
      </c>
      <c r="D183" s="20">
        <f>SUM(D184:D187)</f>
        <v>99002.3</v>
      </c>
      <c r="E183" s="20">
        <f t="shared" ref="E183:H183" si="229">SUM(E184:E187)</f>
        <v>124507.59999999999</v>
      </c>
      <c r="F183" s="20">
        <f t="shared" si="229"/>
        <v>139882.1</v>
      </c>
      <c r="G183" s="20">
        <f>SUM(G184:G187)</f>
        <v>142303.90000000002</v>
      </c>
      <c r="H183" s="20">
        <f t="shared" si="229"/>
        <v>141148.80000000002</v>
      </c>
      <c r="I183" s="20">
        <f t="shared" ref="I183:J183" si="230">SUM(I184:I187)</f>
        <v>112854.89999999998</v>
      </c>
      <c r="J183" s="20">
        <f t="shared" si="230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50"/>
      <c r="B184" s="50"/>
      <c r="C184" s="19" t="s">
        <v>2</v>
      </c>
      <c r="D184" s="20">
        <f t="shared" ref="D184:H187" si="231">D189+D194+D199+D204</f>
        <v>70867.7</v>
      </c>
      <c r="E184" s="20">
        <f>E189+E194+E199+E204</f>
        <v>97977.2</v>
      </c>
      <c r="F184" s="20">
        <f t="shared" si="231"/>
        <v>113307.7</v>
      </c>
      <c r="G184" s="20">
        <f>G189+G194+G199+G204</f>
        <v>135406.40000000002</v>
      </c>
      <c r="H184" s="20">
        <f t="shared" si="231"/>
        <v>134548.30000000002</v>
      </c>
      <c r="I184" s="20">
        <f t="shared" ref="I184:J184" si="232">I189+I194+I199+I204</f>
        <v>106195.29999999999</v>
      </c>
      <c r="J184" s="20">
        <f t="shared" si="232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50"/>
      <c r="B185" s="50"/>
      <c r="C185" s="19" t="s">
        <v>3</v>
      </c>
      <c r="D185" s="20">
        <f t="shared" si="231"/>
        <v>27758.799999999999</v>
      </c>
      <c r="E185" s="20">
        <f t="shared" si="231"/>
        <v>26459.200000000001</v>
      </c>
      <c r="F185" s="20">
        <f t="shared" si="231"/>
        <v>26563.5</v>
      </c>
      <c r="G185" s="20">
        <f t="shared" si="231"/>
        <v>6896.7</v>
      </c>
      <c r="H185" s="20">
        <f t="shared" si="231"/>
        <v>6595.2</v>
      </c>
      <c r="I185" s="20">
        <f t="shared" ref="I185:J185" si="233">I190+I195+I200+I205</f>
        <v>6595.2</v>
      </c>
      <c r="J185" s="20">
        <f t="shared" si="233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50"/>
      <c r="B186" s="50"/>
      <c r="C186" s="19" t="s">
        <v>4</v>
      </c>
      <c r="D186" s="20">
        <f t="shared" si="231"/>
        <v>375.8</v>
      </c>
      <c r="E186" s="20">
        <f t="shared" si="231"/>
        <v>71.2</v>
      </c>
      <c r="F186" s="20">
        <f t="shared" si="231"/>
        <v>10.9</v>
      </c>
      <c r="G186" s="20">
        <f t="shared" si="231"/>
        <v>0.8</v>
      </c>
      <c r="H186" s="20">
        <f t="shared" si="231"/>
        <v>5.3</v>
      </c>
      <c r="I186" s="20">
        <f t="shared" ref="I186:J186" si="234">I191+I196+I201+I206</f>
        <v>64.400000000000006</v>
      </c>
      <c r="J186" s="20">
        <f t="shared" si="234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50"/>
      <c r="B187" s="50"/>
      <c r="C187" s="19" t="s">
        <v>5</v>
      </c>
      <c r="D187" s="20">
        <f t="shared" si="231"/>
        <v>0</v>
      </c>
      <c r="E187" s="20">
        <f t="shared" si="231"/>
        <v>0</v>
      </c>
      <c r="F187" s="20">
        <f t="shared" si="231"/>
        <v>0</v>
      </c>
      <c r="G187" s="20">
        <f t="shared" si="231"/>
        <v>0</v>
      </c>
      <c r="H187" s="20">
        <f t="shared" si="231"/>
        <v>0</v>
      </c>
      <c r="I187" s="20">
        <f t="shared" ref="I187:J187" si="235">I192+I197+I202+I207</f>
        <v>0</v>
      </c>
      <c r="J187" s="20">
        <f t="shared" si="235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50"/>
      <c r="B188" s="50" t="s">
        <v>6</v>
      </c>
      <c r="C188" s="19" t="s">
        <v>0</v>
      </c>
      <c r="D188" s="20">
        <f>SUM(D189:D192)</f>
        <v>96424.500000000015</v>
      </c>
      <c r="E188" s="20">
        <f t="shared" ref="E188:H188" si="236">SUM(E189:E192)</f>
        <v>121601.7</v>
      </c>
      <c r="F188" s="20">
        <f t="shared" si="236"/>
        <v>136528.49999999997</v>
      </c>
      <c r="G188" s="20">
        <f t="shared" si="236"/>
        <v>138192.5</v>
      </c>
      <c r="H188" s="20">
        <f t="shared" si="236"/>
        <v>136537</v>
      </c>
      <c r="I188" s="20">
        <f t="shared" ref="I188:J188" si="237">SUM(I189:I192)</f>
        <v>108118.09999999999</v>
      </c>
      <c r="J188" s="20">
        <f t="shared" si="237"/>
        <v>106549.9</v>
      </c>
    </row>
    <row r="189" spans="1:53" ht="16.2" x14ac:dyDescent="0.3">
      <c r="A189" s="50"/>
      <c r="B189" s="50"/>
      <c r="C189" s="19" t="s">
        <v>2</v>
      </c>
      <c r="D189" s="20">
        <f>D214+D299+D319+D334</f>
        <v>68289.900000000009</v>
      </c>
      <c r="E189" s="20">
        <f t="shared" ref="E189:I189" si="238">E214+E299+E319+E334</f>
        <v>95071.3</v>
      </c>
      <c r="F189" s="20">
        <f t="shared" si="238"/>
        <v>109954.09999999999</v>
      </c>
      <c r="G189" s="20">
        <f t="shared" si="238"/>
        <v>131295</v>
      </c>
      <c r="H189" s="20">
        <f t="shared" si="238"/>
        <v>129936.5</v>
      </c>
      <c r="I189" s="20">
        <f t="shared" si="238"/>
        <v>101458.5</v>
      </c>
      <c r="J189" s="20">
        <f t="shared" ref="J189" si="239">J214+J299+J319+J334</f>
        <v>99948.3</v>
      </c>
    </row>
    <row r="190" spans="1:53" ht="16.2" x14ac:dyDescent="0.3">
      <c r="A190" s="50"/>
      <c r="B190" s="50"/>
      <c r="C190" s="19" t="s">
        <v>3</v>
      </c>
      <c r="D190" s="20">
        <f t="shared" ref="D190:I190" si="240">D215+D300+D320+D335</f>
        <v>27758.799999999999</v>
      </c>
      <c r="E190" s="20">
        <f t="shared" si="240"/>
        <v>26459.200000000001</v>
      </c>
      <c r="F190" s="20">
        <f t="shared" si="240"/>
        <v>26563.5</v>
      </c>
      <c r="G190" s="20">
        <f t="shared" si="240"/>
        <v>6896.7</v>
      </c>
      <c r="H190" s="20">
        <f t="shared" si="240"/>
        <v>6595.2</v>
      </c>
      <c r="I190" s="20">
        <f t="shared" si="240"/>
        <v>6595.2</v>
      </c>
      <c r="J190" s="20">
        <f t="shared" ref="J190" si="241">J215+J300+J320+J335</f>
        <v>6595.2</v>
      </c>
    </row>
    <row r="191" spans="1:53" ht="16.2" x14ac:dyDescent="0.3">
      <c r="A191" s="50"/>
      <c r="B191" s="50"/>
      <c r="C191" s="19" t="s">
        <v>4</v>
      </c>
      <c r="D191" s="20">
        <f t="shared" ref="D191:I191" si="242">D216+D301+D321+D336</f>
        <v>375.8</v>
      </c>
      <c r="E191" s="20">
        <f t="shared" si="242"/>
        <v>71.2</v>
      </c>
      <c r="F191" s="20">
        <f t="shared" si="242"/>
        <v>10.9</v>
      </c>
      <c r="G191" s="20">
        <f t="shared" si="242"/>
        <v>0.8</v>
      </c>
      <c r="H191" s="20">
        <f t="shared" si="242"/>
        <v>5.3</v>
      </c>
      <c r="I191" s="20">
        <f t="shared" si="242"/>
        <v>64.400000000000006</v>
      </c>
      <c r="J191" s="20">
        <f t="shared" ref="J191" si="243">J216+J301+J321+J336</f>
        <v>6.4</v>
      </c>
    </row>
    <row r="192" spans="1:53" ht="16.2" x14ac:dyDescent="0.3">
      <c r="A192" s="50"/>
      <c r="B192" s="50"/>
      <c r="C192" s="19" t="s">
        <v>5</v>
      </c>
      <c r="D192" s="20">
        <f t="shared" ref="D192:I192" si="244">D217+D302+D322+D337</f>
        <v>0</v>
      </c>
      <c r="E192" s="20">
        <f t="shared" si="244"/>
        <v>0</v>
      </c>
      <c r="F192" s="20">
        <f t="shared" si="244"/>
        <v>0</v>
      </c>
      <c r="G192" s="20">
        <f t="shared" si="244"/>
        <v>0</v>
      </c>
      <c r="H192" s="20">
        <f t="shared" si="244"/>
        <v>0</v>
      </c>
      <c r="I192" s="20">
        <f t="shared" si="244"/>
        <v>0</v>
      </c>
      <c r="J192" s="20">
        <f t="shared" ref="J192" si="245">J217+J302+J322+J337</f>
        <v>0</v>
      </c>
    </row>
    <row r="193" spans="1:10" ht="16.2" x14ac:dyDescent="0.3">
      <c r="A193" s="50"/>
      <c r="B193" s="50" t="s">
        <v>14</v>
      </c>
      <c r="C193" s="19" t="s">
        <v>0</v>
      </c>
      <c r="D193" s="20">
        <f>SUM(D194:D197)</f>
        <v>747.2</v>
      </c>
      <c r="E193" s="20">
        <f t="shared" ref="E193:H193" si="246">SUM(E194:E197)</f>
        <v>861.8</v>
      </c>
      <c r="F193" s="20">
        <f t="shared" si="246"/>
        <v>953.6</v>
      </c>
      <c r="G193" s="20">
        <f t="shared" si="246"/>
        <v>1359.5</v>
      </c>
      <c r="H193" s="20">
        <f t="shared" si="246"/>
        <v>1532.9</v>
      </c>
      <c r="I193" s="20">
        <f t="shared" ref="I193:J193" si="247">SUM(I194:I197)</f>
        <v>1578.9</v>
      </c>
      <c r="J193" s="20">
        <f t="shared" si="247"/>
        <v>1578.9</v>
      </c>
    </row>
    <row r="194" spans="1:10" ht="16.2" x14ac:dyDescent="0.3">
      <c r="A194" s="50"/>
      <c r="B194" s="51"/>
      <c r="C194" s="19" t="s">
        <v>2</v>
      </c>
      <c r="D194" s="21">
        <f>D219</f>
        <v>747.2</v>
      </c>
      <c r="E194" s="21">
        <f t="shared" ref="E194:I194" si="248">E219</f>
        <v>861.8</v>
      </c>
      <c r="F194" s="21">
        <f t="shared" si="248"/>
        <v>953.6</v>
      </c>
      <c r="G194" s="21">
        <f t="shared" si="248"/>
        <v>1359.5</v>
      </c>
      <c r="H194" s="21">
        <f t="shared" si="248"/>
        <v>1532.9</v>
      </c>
      <c r="I194" s="21">
        <f t="shared" si="248"/>
        <v>1578.9</v>
      </c>
      <c r="J194" s="21">
        <f t="shared" ref="J194" si="249">J219</f>
        <v>1578.9</v>
      </c>
    </row>
    <row r="195" spans="1:10" ht="16.2" x14ac:dyDescent="0.3">
      <c r="A195" s="50"/>
      <c r="B195" s="51"/>
      <c r="C195" s="19" t="s">
        <v>3</v>
      </c>
      <c r="D195" s="21">
        <f t="shared" ref="D195:I195" si="250">D220</f>
        <v>0</v>
      </c>
      <c r="E195" s="21">
        <f t="shared" si="250"/>
        <v>0</v>
      </c>
      <c r="F195" s="21">
        <f t="shared" si="250"/>
        <v>0</v>
      </c>
      <c r="G195" s="21">
        <f t="shared" si="250"/>
        <v>0</v>
      </c>
      <c r="H195" s="21">
        <f t="shared" si="250"/>
        <v>0</v>
      </c>
      <c r="I195" s="21">
        <f t="shared" si="250"/>
        <v>0</v>
      </c>
      <c r="J195" s="21">
        <f t="shared" ref="J195" si="251">J220</f>
        <v>0</v>
      </c>
    </row>
    <row r="196" spans="1:10" ht="16.2" x14ac:dyDescent="0.3">
      <c r="A196" s="50"/>
      <c r="B196" s="51"/>
      <c r="C196" s="19" t="s">
        <v>4</v>
      </c>
      <c r="D196" s="21">
        <f t="shared" ref="D196:I196" si="252">D221</f>
        <v>0</v>
      </c>
      <c r="E196" s="21">
        <f t="shared" si="252"/>
        <v>0</v>
      </c>
      <c r="F196" s="21">
        <f t="shared" si="252"/>
        <v>0</v>
      </c>
      <c r="G196" s="21">
        <f t="shared" si="252"/>
        <v>0</v>
      </c>
      <c r="H196" s="21">
        <f t="shared" si="252"/>
        <v>0</v>
      </c>
      <c r="I196" s="21">
        <f t="shared" si="252"/>
        <v>0</v>
      </c>
      <c r="J196" s="21">
        <f t="shared" ref="J196" si="253">J221</f>
        <v>0</v>
      </c>
    </row>
    <row r="197" spans="1:10" ht="16.2" x14ac:dyDescent="0.3">
      <c r="A197" s="50"/>
      <c r="B197" s="51"/>
      <c r="C197" s="19" t="s">
        <v>5</v>
      </c>
      <c r="D197" s="21">
        <f t="shared" ref="D197:I197" si="254">D222</f>
        <v>0</v>
      </c>
      <c r="E197" s="21">
        <f t="shared" si="254"/>
        <v>0</v>
      </c>
      <c r="F197" s="21">
        <f t="shared" si="254"/>
        <v>0</v>
      </c>
      <c r="G197" s="21">
        <f t="shared" si="254"/>
        <v>0</v>
      </c>
      <c r="H197" s="21">
        <f t="shared" si="254"/>
        <v>0</v>
      </c>
      <c r="I197" s="21">
        <f t="shared" si="254"/>
        <v>0</v>
      </c>
      <c r="J197" s="21">
        <f t="shared" ref="J197" si="255">J222</f>
        <v>0</v>
      </c>
    </row>
    <row r="198" spans="1:10" ht="16.2" x14ac:dyDescent="0.3">
      <c r="A198" s="50"/>
      <c r="B198" s="50" t="s">
        <v>20</v>
      </c>
      <c r="C198" s="19" t="s">
        <v>0</v>
      </c>
      <c r="D198" s="20">
        <f>SUM(D199:D202)</f>
        <v>1531.7</v>
      </c>
      <c r="E198" s="20">
        <f t="shared" ref="E198:H198" si="256">SUM(E199:E202)</f>
        <v>1703.4</v>
      </c>
      <c r="F198" s="20">
        <f t="shared" si="256"/>
        <v>1881.9</v>
      </c>
      <c r="G198" s="20">
        <f t="shared" si="256"/>
        <v>2162.1999999999998</v>
      </c>
      <c r="H198" s="20">
        <f t="shared" si="256"/>
        <v>2481.1999999999998</v>
      </c>
      <c r="I198" s="20">
        <f t="shared" ref="I198:J198" si="257">SUM(I199:I202)</f>
        <v>2481.1999999999998</v>
      </c>
      <c r="J198" s="20">
        <f t="shared" si="257"/>
        <v>2481.1999999999998</v>
      </c>
    </row>
    <row r="199" spans="1:10" ht="16.2" x14ac:dyDescent="0.3">
      <c r="A199" s="50"/>
      <c r="B199" s="50"/>
      <c r="C199" s="19" t="s">
        <v>2</v>
      </c>
      <c r="D199" s="21">
        <f>D224</f>
        <v>1531.7</v>
      </c>
      <c r="E199" s="21">
        <f t="shared" ref="E199:I199" si="258">E224</f>
        <v>1703.4</v>
      </c>
      <c r="F199" s="21">
        <f t="shared" si="258"/>
        <v>1881.9</v>
      </c>
      <c r="G199" s="21">
        <f t="shared" si="258"/>
        <v>2162.1999999999998</v>
      </c>
      <c r="H199" s="21">
        <f t="shared" si="258"/>
        <v>2481.1999999999998</v>
      </c>
      <c r="I199" s="21">
        <f t="shared" si="258"/>
        <v>2481.1999999999998</v>
      </c>
      <c r="J199" s="21">
        <f t="shared" ref="J199" si="259">J224</f>
        <v>2481.1999999999998</v>
      </c>
    </row>
    <row r="200" spans="1:10" ht="16.2" x14ac:dyDescent="0.3">
      <c r="A200" s="50"/>
      <c r="B200" s="50"/>
      <c r="C200" s="19" t="s">
        <v>3</v>
      </c>
      <c r="D200" s="21">
        <f t="shared" ref="D200:I200" si="260">D225</f>
        <v>0</v>
      </c>
      <c r="E200" s="21">
        <f t="shared" si="260"/>
        <v>0</v>
      </c>
      <c r="F200" s="21">
        <f t="shared" si="260"/>
        <v>0</v>
      </c>
      <c r="G200" s="21">
        <f t="shared" si="260"/>
        <v>0</v>
      </c>
      <c r="H200" s="21">
        <f t="shared" si="260"/>
        <v>0</v>
      </c>
      <c r="I200" s="21">
        <f t="shared" si="260"/>
        <v>0</v>
      </c>
      <c r="J200" s="21">
        <f t="shared" ref="J200" si="261">J225</f>
        <v>0</v>
      </c>
    </row>
    <row r="201" spans="1:10" ht="16.2" x14ac:dyDescent="0.3">
      <c r="A201" s="50"/>
      <c r="B201" s="50"/>
      <c r="C201" s="19" t="s">
        <v>4</v>
      </c>
      <c r="D201" s="21">
        <f t="shared" ref="D201:I201" si="262">D226</f>
        <v>0</v>
      </c>
      <c r="E201" s="21">
        <f t="shared" si="262"/>
        <v>0</v>
      </c>
      <c r="F201" s="21">
        <f t="shared" si="262"/>
        <v>0</v>
      </c>
      <c r="G201" s="21">
        <f t="shared" si="262"/>
        <v>0</v>
      </c>
      <c r="H201" s="21">
        <f t="shared" si="262"/>
        <v>0</v>
      </c>
      <c r="I201" s="21">
        <f t="shared" si="262"/>
        <v>0</v>
      </c>
      <c r="J201" s="21">
        <f t="shared" ref="J201" si="263">J226</f>
        <v>0</v>
      </c>
    </row>
    <row r="202" spans="1:10" ht="16.2" x14ac:dyDescent="0.3">
      <c r="A202" s="50"/>
      <c r="B202" s="50"/>
      <c r="C202" s="19" t="s">
        <v>5</v>
      </c>
      <c r="D202" s="21">
        <f t="shared" ref="D202:I202" si="264">D227</f>
        <v>0</v>
      </c>
      <c r="E202" s="21">
        <f t="shared" si="264"/>
        <v>0</v>
      </c>
      <c r="F202" s="21">
        <f t="shared" si="264"/>
        <v>0</v>
      </c>
      <c r="G202" s="21">
        <f t="shared" si="264"/>
        <v>0</v>
      </c>
      <c r="H202" s="21">
        <f t="shared" si="264"/>
        <v>0</v>
      </c>
      <c r="I202" s="21">
        <f t="shared" si="264"/>
        <v>0</v>
      </c>
      <c r="J202" s="21">
        <f t="shared" ref="J202" si="265">J227</f>
        <v>0</v>
      </c>
    </row>
    <row r="203" spans="1:10" ht="16.2" x14ac:dyDescent="0.3">
      <c r="A203" s="50"/>
      <c r="B203" s="50" t="s">
        <v>19</v>
      </c>
      <c r="C203" s="19" t="s">
        <v>0</v>
      </c>
      <c r="D203" s="20">
        <f>SUM(D204:D207)</f>
        <v>298.89999999999998</v>
      </c>
      <c r="E203" s="20">
        <f t="shared" ref="E203:H203" si="266">SUM(E204:E207)</f>
        <v>340.7</v>
      </c>
      <c r="F203" s="20">
        <f t="shared" si="266"/>
        <v>518.1</v>
      </c>
      <c r="G203" s="20">
        <f t="shared" si="266"/>
        <v>589.70000000000005</v>
      </c>
      <c r="H203" s="20">
        <f t="shared" si="266"/>
        <v>597.70000000000005</v>
      </c>
      <c r="I203" s="20">
        <f t="shared" ref="I203:J203" si="267">SUM(I204:I207)</f>
        <v>676.7</v>
      </c>
      <c r="J203" s="20">
        <f t="shared" si="267"/>
        <v>676.7</v>
      </c>
    </row>
    <row r="204" spans="1:10" ht="16.2" x14ac:dyDescent="0.3">
      <c r="A204" s="50"/>
      <c r="B204" s="50"/>
      <c r="C204" s="19" t="s">
        <v>2</v>
      </c>
      <c r="D204" s="21">
        <f>D229</f>
        <v>298.89999999999998</v>
      </c>
      <c r="E204" s="21">
        <f t="shared" ref="E204:I204" si="268">E229</f>
        <v>340.7</v>
      </c>
      <c r="F204" s="21">
        <f t="shared" si="268"/>
        <v>518.1</v>
      </c>
      <c r="G204" s="21">
        <f t="shared" si="268"/>
        <v>589.70000000000005</v>
      </c>
      <c r="H204" s="21">
        <f t="shared" si="268"/>
        <v>597.70000000000005</v>
      </c>
      <c r="I204" s="21">
        <f t="shared" si="268"/>
        <v>676.7</v>
      </c>
      <c r="J204" s="21">
        <f t="shared" ref="J204" si="269">J229</f>
        <v>676.7</v>
      </c>
    </row>
    <row r="205" spans="1:10" ht="16.2" x14ac:dyDescent="0.3">
      <c r="A205" s="50"/>
      <c r="B205" s="50"/>
      <c r="C205" s="19" t="s">
        <v>3</v>
      </c>
      <c r="D205" s="21">
        <f t="shared" ref="D205:I205" si="270">D230</f>
        <v>0</v>
      </c>
      <c r="E205" s="21">
        <f t="shared" si="270"/>
        <v>0</v>
      </c>
      <c r="F205" s="21">
        <f t="shared" si="270"/>
        <v>0</v>
      </c>
      <c r="G205" s="21">
        <f t="shared" si="270"/>
        <v>0</v>
      </c>
      <c r="H205" s="21">
        <f t="shared" si="270"/>
        <v>0</v>
      </c>
      <c r="I205" s="21">
        <f t="shared" si="270"/>
        <v>0</v>
      </c>
      <c r="J205" s="21">
        <f t="shared" ref="J205" si="271">J230</f>
        <v>0</v>
      </c>
    </row>
    <row r="206" spans="1:10" ht="16.2" x14ac:dyDescent="0.3">
      <c r="A206" s="50"/>
      <c r="B206" s="50"/>
      <c r="C206" s="19" t="s">
        <v>4</v>
      </c>
      <c r="D206" s="21">
        <f t="shared" ref="D206:I206" si="272">D231</f>
        <v>0</v>
      </c>
      <c r="E206" s="21">
        <f t="shared" si="272"/>
        <v>0</v>
      </c>
      <c r="F206" s="21">
        <f t="shared" si="272"/>
        <v>0</v>
      </c>
      <c r="G206" s="21">
        <f t="shared" si="272"/>
        <v>0</v>
      </c>
      <c r="H206" s="21">
        <f t="shared" si="272"/>
        <v>0</v>
      </c>
      <c r="I206" s="21">
        <f t="shared" si="272"/>
        <v>0</v>
      </c>
      <c r="J206" s="21">
        <f t="shared" ref="J206" si="273">J231</f>
        <v>0</v>
      </c>
    </row>
    <row r="207" spans="1:10" ht="16.2" x14ac:dyDescent="0.3">
      <c r="A207" s="50"/>
      <c r="B207" s="50"/>
      <c r="C207" s="19" t="s">
        <v>5</v>
      </c>
      <c r="D207" s="21">
        <f t="shared" ref="D207:I207" si="274">D232</f>
        <v>0</v>
      </c>
      <c r="E207" s="21">
        <f t="shared" si="274"/>
        <v>0</v>
      </c>
      <c r="F207" s="21">
        <f t="shared" si="274"/>
        <v>0</v>
      </c>
      <c r="G207" s="21">
        <f t="shared" si="274"/>
        <v>0</v>
      </c>
      <c r="H207" s="21">
        <f t="shared" si="274"/>
        <v>0</v>
      </c>
      <c r="I207" s="21">
        <f t="shared" si="274"/>
        <v>0</v>
      </c>
      <c r="J207" s="21">
        <f t="shared" ref="J207" si="275">J232</f>
        <v>0</v>
      </c>
    </row>
    <row r="208" spans="1:10" x14ac:dyDescent="0.3">
      <c r="A208" s="39" t="s">
        <v>72</v>
      </c>
      <c r="B208" s="39" t="s">
        <v>1</v>
      </c>
      <c r="C208" s="22" t="s">
        <v>0</v>
      </c>
      <c r="D208" s="23">
        <f>SUM(D209:D212)</f>
        <v>96925.7</v>
      </c>
      <c r="E208" s="23">
        <f t="shared" ref="E208:H208" si="276">SUM(E209:E212)</f>
        <v>122309.9</v>
      </c>
      <c r="F208" s="23">
        <f t="shared" si="276"/>
        <v>137515.49999999997</v>
      </c>
      <c r="G208" s="23">
        <f>SUM(G209:G212)</f>
        <v>139901.1</v>
      </c>
      <c r="H208" s="23">
        <f t="shared" si="276"/>
        <v>138436</v>
      </c>
      <c r="I208" s="23">
        <f t="shared" ref="I208:J208" si="277">SUM(I209:I212)</f>
        <v>110969.39999999998</v>
      </c>
      <c r="J208" s="23">
        <f t="shared" si="277"/>
        <v>109474.29999999999</v>
      </c>
    </row>
    <row r="209" spans="1:10" x14ac:dyDescent="0.3">
      <c r="A209" s="39"/>
      <c r="B209" s="39"/>
      <c r="C209" s="22" t="s">
        <v>2</v>
      </c>
      <c r="D209" s="23">
        <f t="shared" ref="D209:H212" si="278">D214+D219+D224+D229</f>
        <v>68791.099999999991</v>
      </c>
      <c r="E209" s="23">
        <f t="shared" si="278"/>
        <v>95779.5</v>
      </c>
      <c r="F209" s="23">
        <f t="shared" si="278"/>
        <v>110941.09999999999</v>
      </c>
      <c r="G209" s="23">
        <f>G214+G219+G224+G229</f>
        <v>133003.6</v>
      </c>
      <c r="H209" s="23">
        <f t="shared" si="278"/>
        <v>131835.5</v>
      </c>
      <c r="I209" s="23">
        <f t="shared" ref="I209:J209" si="279">I214+I219+I224+I229</f>
        <v>104309.79999999999</v>
      </c>
      <c r="J209" s="23">
        <f t="shared" si="279"/>
        <v>102872.7</v>
      </c>
    </row>
    <row r="210" spans="1:10" x14ac:dyDescent="0.3">
      <c r="A210" s="39"/>
      <c r="B210" s="39"/>
      <c r="C210" s="22" t="s">
        <v>3</v>
      </c>
      <c r="D210" s="23">
        <f t="shared" si="278"/>
        <v>27758.799999999999</v>
      </c>
      <c r="E210" s="23">
        <f t="shared" si="278"/>
        <v>26459.200000000001</v>
      </c>
      <c r="F210" s="23">
        <f t="shared" si="278"/>
        <v>26563.5</v>
      </c>
      <c r="G210" s="23">
        <f t="shared" si="278"/>
        <v>6896.7</v>
      </c>
      <c r="H210" s="23">
        <f t="shared" si="278"/>
        <v>6595.2</v>
      </c>
      <c r="I210" s="23">
        <f t="shared" ref="I210:J210" si="280">I215+I220+I225+I230</f>
        <v>6595.2</v>
      </c>
      <c r="J210" s="23">
        <f t="shared" si="280"/>
        <v>6595.2</v>
      </c>
    </row>
    <row r="211" spans="1:10" x14ac:dyDescent="0.3">
      <c r="A211" s="39"/>
      <c r="B211" s="39"/>
      <c r="C211" s="22" t="s">
        <v>4</v>
      </c>
      <c r="D211" s="23">
        <f t="shared" si="278"/>
        <v>375.8</v>
      </c>
      <c r="E211" s="23">
        <f t="shared" si="278"/>
        <v>71.2</v>
      </c>
      <c r="F211" s="23">
        <f t="shared" si="278"/>
        <v>10.9</v>
      </c>
      <c r="G211" s="23">
        <f t="shared" si="278"/>
        <v>0.8</v>
      </c>
      <c r="H211" s="23">
        <f t="shared" si="278"/>
        <v>5.3</v>
      </c>
      <c r="I211" s="23">
        <f t="shared" ref="I211:J211" si="281">I216+I221+I226+I231</f>
        <v>64.400000000000006</v>
      </c>
      <c r="J211" s="23">
        <f t="shared" si="281"/>
        <v>6.4</v>
      </c>
    </row>
    <row r="212" spans="1:10" x14ac:dyDescent="0.3">
      <c r="A212" s="39"/>
      <c r="B212" s="39"/>
      <c r="C212" s="22" t="s">
        <v>5</v>
      </c>
      <c r="D212" s="23">
        <f t="shared" si="278"/>
        <v>0</v>
      </c>
      <c r="E212" s="23">
        <f t="shared" si="278"/>
        <v>0</v>
      </c>
      <c r="F212" s="23">
        <f t="shared" si="278"/>
        <v>0</v>
      </c>
      <c r="G212" s="23">
        <f t="shared" si="278"/>
        <v>0</v>
      </c>
      <c r="H212" s="23">
        <f t="shared" si="278"/>
        <v>0</v>
      </c>
      <c r="I212" s="23">
        <f t="shared" ref="I212:J212" si="282">I217+I222+I227+I232</f>
        <v>0</v>
      </c>
      <c r="J212" s="23">
        <f t="shared" si="282"/>
        <v>0</v>
      </c>
    </row>
    <row r="213" spans="1:10" x14ac:dyDescent="0.3">
      <c r="A213" s="39"/>
      <c r="B213" s="39" t="s">
        <v>6</v>
      </c>
      <c r="C213" s="22" t="s">
        <v>0</v>
      </c>
      <c r="D213" s="23">
        <f>SUM(D214:D217)</f>
        <v>94347.900000000009</v>
      </c>
      <c r="E213" s="23">
        <f t="shared" ref="E213:H213" si="283">SUM(E214:E217)</f>
        <v>119404</v>
      </c>
      <c r="F213" s="23">
        <f t="shared" si="283"/>
        <v>134161.9</v>
      </c>
      <c r="G213" s="23">
        <f t="shared" si="283"/>
        <v>135789.69999999998</v>
      </c>
      <c r="H213" s="23">
        <f t="shared" si="283"/>
        <v>133824.19999999998</v>
      </c>
      <c r="I213" s="23">
        <f t="shared" ref="I213:J213" si="284">SUM(I214:I217)</f>
        <v>106232.59999999999</v>
      </c>
      <c r="J213" s="23">
        <f t="shared" si="284"/>
        <v>104737.5</v>
      </c>
    </row>
    <row r="214" spans="1:10" ht="15.75" customHeight="1" x14ac:dyDescent="0.3">
      <c r="A214" s="39"/>
      <c r="B214" s="39"/>
      <c r="C214" s="22" t="s">
        <v>2</v>
      </c>
      <c r="D214" s="23">
        <f t="shared" ref="D214:G214" si="285">D234+D239+D244+D264+D269+D274+D279+D284+D289</f>
        <v>66213.3</v>
      </c>
      <c r="E214" s="23">
        <f t="shared" si="285"/>
        <v>92873.600000000006</v>
      </c>
      <c r="F214" s="23">
        <f t="shared" si="285"/>
        <v>107587.49999999999</v>
      </c>
      <c r="G214" s="23">
        <f t="shared" si="285"/>
        <v>128892.2</v>
      </c>
      <c r="H214" s="23">
        <f>H234+H239+H244+H264+H269+H274+H279+H284+H289</f>
        <v>127223.7</v>
      </c>
      <c r="I214" s="23">
        <f t="shared" ref="I214:J214" si="286">I234+I239+I244+I264+I269+I274+I279+I284+I289</f>
        <v>99573</v>
      </c>
      <c r="J214" s="23">
        <f t="shared" si="286"/>
        <v>98135.900000000009</v>
      </c>
    </row>
    <row r="215" spans="1:10" x14ac:dyDescent="0.3">
      <c r="A215" s="39"/>
      <c r="B215" s="39"/>
      <c r="C215" s="22" t="s">
        <v>3</v>
      </c>
      <c r="D215" s="23">
        <f t="shared" ref="D215:H215" si="287">D235+D240+D245+D265+D270+D275+D280</f>
        <v>27758.799999999999</v>
      </c>
      <c r="E215" s="23">
        <f t="shared" si="287"/>
        <v>26459.200000000001</v>
      </c>
      <c r="F215" s="23">
        <f t="shared" si="287"/>
        <v>26563.5</v>
      </c>
      <c r="G215" s="23">
        <f t="shared" si="287"/>
        <v>6896.7</v>
      </c>
      <c r="H215" s="23">
        <f t="shared" si="287"/>
        <v>6595.2</v>
      </c>
      <c r="I215" s="23">
        <f t="shared" ref="I215:J217" si="288">I235+I240+I245+I265+I270+I275+I280</f>
        <v>6595.2</v>
      </c>
      <c r="J215" s="23">
        <f t="shared" si="288"/>
        <v>6595.2</v>
      </c>
    </row>
    <row r="216" spans="1:10" x14ac:dyDescent="0.3">
      <c r="A216" s="39"/>
      <c r="B216" s="39"/>
      <c r="C216" s="22" t="s">
        <v>4</v>
      </c>
      <c r="D216" s="23">
        <f t="shared" ref="D216:H216" si="289">D236+D241+D246+D266+D271+D276+D281</f>
        <v>375.8</v>
      </c>
      <c r="E216" s="23">
        <f t="shared" si="289"/>
        <v>71.2</v>
      </c>
      <c r="F216" s="23">
        <f t="shared" si="289"/>
        <v>10.9</v>
      </c>
      <c r="G216" s="23">
        <f t="shared" si="289"/>
        <v>0.8</v>
      </c>
      <c r="H216" s="23">
        <f t="shared" si="289"/>
        <v>5.3</v>
      </c>
      <c r="I216" s="23">
        <f t="shared" si="288"/>
        <v>64.400000000000006</v>
      </c>
      <c r="J216" s="23">
        <f t="shared" si="288"/>
        <v>6.4</v>
      </c>
    </row>
    <row r="217" spans="1:10" x14ac:dyDescent="0.3">
      <c r="A217" s="39"/>
      <c r="B217" s="39"/>
      <c r="C217" s="22" t="s">
        <v>5</v>
      </c>
      <c r="D217" s="23">
        <f t="shared" ref="D217:H217" si="290">D237+D242+D247+D267+D272+D277+D282</f>
        <v>0</v>
      </c>
      <c r="E217" s="23">
        <f t="shared" si="290"/>
        <v>0</v>
      </c>
      <c r="F217" s="23">
        <f t="shared" si="290"/>
        <v>0</v>
      </c>
      <c r="G217" s="23">
        <f t="shared" si="290"/>
        <v>0</v>
      </c>
      <c r="H217" s="23">
        <f t="shared" si="290"/>
        <v>0</v>
      </c>
      <c r="I217" s="23">
        <f t="shared" si="288"/>
        <v>0</v>
      </c>
      <c r="J217" s="23">
        <f t="shared" si="288"/>
        <v>0</v>
      </c>
    </row>
    <row r="218" spans="1:10" x14ac:dyDescent="0.3">
      <c r="A218" s="39"/>
      <c r="B218" s="39" t="s">
        <v>14</v>
      </c>
      <c r="C218" s="22" t="s">
        <v>0</v>
      </c>
      <c r="D218" s="23">
        <f>SUM(D219:D222)</f>
        <v>747.2</v>
      </c>
      <c r="E218" s="23">
        <f t="shared" ref="E218:H218" si="291">SUM(E219:E222)</f>
        <v>861.8</v>
      </c>
      <c r="F218" s="23">
        <f t="shared" si="291"/>
        <v>953.6</v>
      </c>
      <c r="G218" s="23">
        <f t="shared" si="291"/>
        <v>1359.5</v>
      </c>
      <c r="H218" s="23">
        <f t="shared" si="291"/>
        <v>1532.9</v>
      </c>
      <c r="I218" s="23">
        <f t="shared" ref="I218:J218" si="292">SUM(I219:I222)</f>
        <v>1578.9</v>
      </c>
      <c r="J218" s="23">
        <f t="shared" si="292"/>
        <v>1578.9</v>
      </c>
    </row>
    <row r="219" spans="1:10" x14ac:dyDescent="0.3">
      <c r="A219" s="39"/>
      <c r="B219" s="39"/>
      <c r="C219" s="22" t="s">
        <v>2</v>
      </c>
      <c r="D219" s="24">
        <f>D249</f>
        <v>747.2</v>
      </c>
      <c r="E219" s="24">
        <f t="shared" ref="E219:G219" si="293">E249</f>
        <v>861.8</v>
      </c>
      <c r="F219" s="24">
        <f t="shared" si="293"/>
        <v>953.6</v>
      </c>
      <c r="G219" s="24">
        <f t="shared" si="293"/>
        <v>1359.5</v>
      </c>
      <c r="H219" s="24">
        <f t="shared" ref="H219" si="294">H249</f>
        <v>1532.9</v>
      </c>
      <c r="I219" s="24">
        <f t="shared" ref="I219:J219" si="295">I249</f>
        <v>1578.9</v>
      </c>
      <c r="J219" s="24">
        <f t="shared" si="295"/>
        <v>1578.9</v>
      </c>
    </row>
    <row r="220" spans="1:10" x14ac:dyDescent="0.3">
      <c r="A220" s="39"/>
      <c r="B220" s="39"/>
      <c r="C220" s="22" t="s">
        <v>3</v>
      </c>
      <c r="D220" s="24">
        <f t="shared" ref="D220:G220" si="296">D250</f>
        <v>0</v>
      </c>
      <c r="E220" s="24">
        <f t="shared" si="296"/>
        <v>0</v>
      </c>
      <c r="F220" s="24">
        <f t="shared" si="296"/>
        <v>0</v>
      </c>
      <c r="G220" s="24">
        <f t="shared" si="296"/>
        <v>0</v>
      </c>
      <c r="H220" s="24">
        <f t="shared" ref="H220" si="297">H250</f>
        <v>0</v>
      </c>
      <c r="I220" s="24">
        <f t="shared" ref="I220:J220" si="298">I250</f>
        <v>0</v>
      </c>
      <c r="J220" s="24">
        <f t="shared" si="298"/>
        <v>0</v>
      </c>
    </row>
    <row r="221" spans="1:10" x14ac:dyDescent="0.3">
      <c r="A221" s="39"/>
      <c r="B221" s="39"/>
      <c r="C221" s="22" t="s">
        <v>4</v>
      </c>
      <c r="D221" s="24">
        <f t="shared" ref="D221:H222" si="299">D251</f>
        <v>0</v>
      </c>
      <c r="E221" s="24">
        <f t="shared" si="299"/>
        <v>0</v>
      </c>
      <c r="F221" s="24">
        <f t="shared" si="299"/>
        <v>0</v>
      </c>
      <c r="G221" s="24">
        <f t="shared" si="299"/>
        <v>0</v>
      </c>
      <c r="H221" s="24">
        <f t="shared" ref="H221" si="300">H251</f>
        <v>0</v>
      </c>
      <c r="I221" s="24">
        <f t="shared" ref="I221:J221" si="301">I251</f>
        <v>0</v>
      </c>
      <c r="J221" s="24">
        <f t="shared" si="301"/>
        <v>0</v>
      </c>
    </row>
    <row r="222" spans="1:10" x14ac:dyDescent="0.3">
      <c r="A222" s="39"/>
      <c r="B222" s="39"/>
      <c r="C222" s="22" t="s">
        <v>5</v>
      </c>
      <c r="D222" s="24">
        <f t="shared" si="299"/>
        <v>0</v>
      </c>
      <c r="E222" s="24">
        <f t="shared" si="299"/>
        <v>0</v>
      </c>
      <c r="F222" s="24">
        <f t="shared" si="299"/>
        <v>0</v>
      </c>
      <c r="G222" s="24">
        <f t="shared" si="299"/>
        <v>0</v>
      </c>
      <c r="H222" s="24">
        <f t="shared" si="299"/>
        <v>0</v>
      </c>
      <c r="I222" s="24">
        <f t="shared" ref="I222:J222" si="302">I252</f>
        <v>0</v>
      </c>
      <c r="J222" s="24">
        <f t="shared" si="302"/>
        <v>0</v>
      </c>
    </row>
    <row r="223" spans="1:10" x14ac:dyDescent="0.3">
      <c r="A223" s="39"/>
      <c r="B223" s="39" t="s">
        <v>18</v>
      </c>
      <c r="C223" s="22" t="s">
        <v>0</v>
      </c>
      <c r="D223" s="23">
        <f>SUM(D224:D227)</f>
        <v>1531.7</v>
      </c>
      <c r="E223" s="23">
        <f t="shared" ref="E223:H223" si="303">SUM(E224:E227)</f>
        <v>1703.4</v>
      </c>
      <c r="F223" s="23">
        <f t="shared" si="303"/>
        <v>1881.9</v>
      </c>
      <c r="G223" s="23">
        <f t="shared" si="303"/>
        <v>2162.1999999999998</v>
      </c>
      <c r="H223" s="23">
        <f t="shared" si="303"/>
        <v>2481.1999999999998</v>
      </c>
      <c r="I223" s="23">
        <f t="shared" ref="I223:J223" si="304">SUM(I224:I227)</f>
        <v>2481.1999999999998</v>
      </c>
      <c r="J223" s="23">
        <f t="shared" si="304"/>
        <v>2481.1999999999998</v>
      </c>
    </row>
    <row r="224" spans="1:10" x14ac:dyDescent="0.3">
      <c r="A224" s="39"/>
      <c r="B224" s="39"/>
      <c r="C224" s="22" t="s">
        <v>2</v>
      </c>
      <c r="D224" s="24">
        <f>D254</f>
        <v>1531.7</v>
      </c>
      <c r="E224" s="24">
        <f t="shared" ref="E224:G224" si="305">E254</f>
        <v>1703.4</v>
      </c>
      <c r="F224" s="24">
        <f t="shared" si="305"/>
        <v>1881.9</v>
      </c>
      <c r="G224" s="24">
        <f t="shared" si="305"/>
        <v>2162.1999999999998</v>
      </c>
      <c r="H224" s="24">
        <f t="shared" ref="H224" si="306">H254</f>
        <v>2481.1999999999998</v>
      </c>
      <c r="I224" s="24">
        <f t="shared" ref="I224:J224" si="307">I254</f>
        <v>2481.1999999999998</v>
      </c>
      <c r="J224" s="24">
        <f t="shared" si="307"/>
        <v>2481.1999999999998</v>
      </c>
    </row>
    <row r="225" spans="1:53" x14ac:dyDescent="0.3">
      <c r="A225" s="39"/>
      <c r="B225" s="39"/>
      <c r="C225" s="22" t="s">
        <v>3</v>
      </c>
      <c r="D225" s="24">
        <f t="shared" ref="D225:G225" si="308">D255</f>
        <v>0</v>
      </c>
      <c r="E225" s="24">
        <f t="shared" si="308"/>
        <v>0</v>
      </c>
      <c r="F225" s="24">
        <f t="shared" si="308"/>
        <v>0</v>
      </c>
      <c r="G225" s="24">
        <f t="shared" si="308"/>
        <v>0</v>
      </c>
      <c r="H225" s="24">
        <f t="shared" ref="H225" si="309">H255</f>
        <v>0</v>
      </c>
      <c r="I225" s="24">
        <f t="shared" ref="I225:J225" si="310">I255</f>
        <v>0</v>
      </c>
      <c r="J225" s="24">
        <f t="shared" si="310"/>
        <v>0</v>
      </c>
    </row>
    <row r="226" spans="1:53" x14ac:dyDescent="0.3">
      <c r="A226" s="39"/>
      <c r="B226" s="39"/>
      <c r="C226" s="22" t="s">
        <v>4</v>
      </c>
      <c r="D226" s="24">
        <f t="shared" ref="D226:H227" si="311">D256</f>
        <v>0</v>
      </c>
      <c r="E226" s="24">
        <f t="shared" si="311"/>
        <v>0</v>
      </c>
      <c r="F226" s="24">
        <f t="shared" si="311"/>
        <v>0</v>
      </c>
      <c r="G226" s="24">
        <f t="shared" si="311"/>
        <v>0</v>
      </c>
      <c r="H226" s="24">
        <f t="shared" ref="H226" si="312">H256</f>
        <v>0</v>
      </c>
      <c r="I226" s="24">
        <f t="shared" ref="I226:J226" si="313">I256</f>
        <v>0</v>
      </c>
      <c r="J226" s="24">
        <f t="shared" si="313"/>
        <v>0</v>
      </c>
    </row>
    <row r="227" spans="1:53" x14ac:dyDescent="0.3">
      <c r="A227" s="39"/>
      <c r="B227" s="39"/>
      <c r="C227" s="22" t="s">
        <v>5</v>
      </c>
      <c r="D227" s="24">
        <f t="shared" si="311"/>
        <v>0</v>
      </c>
      <c r="E227" s="24">
        <f t="shared" si="311"/>
        <v>0</v>
      </c>
      <c r="F227" s="24">
        <f t="shared" si="311"/>
        <v>0</v>
      </c>
      <c r="G227" s="24">
        <f t="shared" si="311"/>
        <v>0</v>
      </c>
      <c r="H227" s="24">
        <f t="shared" si="311"/>
        <v>0</v>
      </c>
      <c r="I227" s="24">
        <f t="shared" ref="I227:J227" si="314">I257</f>
        <v>0</v>
      </c>
      <c r="J227" s="24">
        <f t="shared" si="314"/>
        <v>0</v>
      </c>
    </row>
    <row r="228" spans="1:53" x14ac:dyDescent="0.3">
      <c r="A228" s="39"/>
      <c r="B228" s="39" t="s">
        <v>19</v>
      </c>
      <c r="C228" s="22" t="s">
        <v>0</v>
      </c>
      <c r="D228" s="23">
        <f>SUM(D229:D232)</f>
        <v>298.89999999999998</v>
      </c>
      <c r="E228" s="23">
        <f t="shared" ref="E228:H228" si="315">SUM(E229:E232)</f>
        <v>340.7</v>
      </c>
      <c r="F228" s="23">
        <f t="shared" si="315"/>
        <v>518.1</v>
      </c>
      <c r="G228" s="23">
        <f t="shared" si="315"/>
        <v>589.70000000000005</v>
      </c>
      <c r="H228" s="23">
        <f t="shared" si="315"/>
        <v>597.70000000000005</v>
      </c>
      <c r="I228" s="23">
        <f t="shared" ref="I228:J228" si="316">SUM(I229:I232)</f>
        <v>676.7</v>
      </c>
      <c r="J228" s="23">
        <f t="shared" si="316"/>
        <v>676.7</v>
      </c>
    </row>
    <row r="229" spans="1:53" x14ac:dyDescent="0.3">
      <c r="A229" s="39"/>
      <c r="B229" s="39"/>
      <c r="C229" s="22" t="s">
        <v>2</v>
      </c>
      <c r="D229" s="24">
        <f>D259</f>
        <v>298.89999999999998</v>
      </c>
      <c r="E229" s="24">
        <f t="shared" ref="E229:G229" si="317">E259</f>
        <v>340.7</v>
      </c>
      <c r="F229" s="24">
        <f t="shared" si="317"/>
        <v>518.1</v>
      </c>
      <c r="G229" s="24">
        <f t="shared" si="317"/>
        <v>589.70000000000005</v>
      </c>
      <c r="H229" s="24">
        <f t="shared" ref="H229" si="318">H259</f>
        <v>597.70000000000005</v>
      </c>
      <c r="I229" s="24">
        <f t="shared" ref="I229:J229" si="319">I259</f>
        <v>676.7</v>
      </c>
      <c r="J229" s="24">
        <f t="shared" si="319"/>
        <v>676.7</v>
      </c>
    </row>
    <row r="230" spans="1:53" x14ac:dyDescent="0.3">
      <c r="A230" s="39"/>
      <c r="B230" s="39"/>
      <c r="C230" s="22" t="s">
        <v>3</v>
      </c>
      <c r="D230" s="24">
        <f t="shared" ref="D230:G230" si="320">D260</f>
        <v>0</v>
      </c>
      <c r="E230" s="24">
        <f t="shared" si="320"/>
        <v>0</v>
      </c>
      <c r="F230" s="24">
        <f t="shared" si="320"/>
        <v>0</v>
      </c>
      <c r="G230" s="24">
        <f t="shared" si="320"/>
        <v>0</v>
      </c>
      <c r="H230" s="24">
        <f t="shared" ref="H230" si="321">H260</f>
        <v>0</v>
      </c>
      <c r="I230" s="24">
        <f t="shared" ref="I230:J230" si="322">I260</f>
        <v>0</v>
      </c>
      <c r="J230" s="24">
        <f t="shared" si="322"/>
        <v>0</v>
      </c>
    </row>
    <row r="231" spans="1:53" x14ac:dyDescent="0.3">
      <c r="A231" s="39"/>
      <c r="B231" s="39"/>
      <c r="C231" s="22" t="s">
        <v>4</v>
      </c>
      <c r="D231" s="24">
        <f t="shared" ref="D231:H232" si="323">D261</f>
        <v>0</v>
      </c>
      <c r="E231" s="24">
        <f t="shared" si="323"/>
        <v>0</v>
      </c>
      <c r="F231" s="24">
        <f t="shared" si="323"/>
        <v>0</v>
      </c>
      <c r="G231" s="24">
        <f t="shared" si="323"/>
        <v>0</v>
      </c>
      <c r="H231" s="24">
        <f t="shared" ref="H231" si="324">H261</f>
        <v>0</v>
      </c>
      <c r="I231" s="24">
        <f t="shared" ref="I231:J231" si="325">I261</f>
        <v>0</v>
      </c>
      <c r="J231" s="24">
        <f t="shared" si="325"/>
        <v>0</v>
      </c>
    </row>
    <row r="232" spans="1:53" x14ac:dyDescent="0.3">
      <c r="A232" s="39"/>
      <c r="B232" s="39"/>
      <c r="C232" s="22" t="s">
        <v>5</v>
      </c>
      <c r="D232" s="24">
        <f t="shared" si="323"/>
        <v>0</v>
      </c>
      <c r="E232" s="24">
        <f t="shared" si="323"/>
        <v>0</v>
      </c>
      <c r="F232" s="24">
        <f t="shared" si="323"/>
        <v>0</v>
      </c>
      <c r="G232" s="24">
        <f t="shared" si="323"/>
        <v>0</v>
      </c>
      <c r="H232" s="24">
        <f t="shared" si="323"/>
        <v>0</v>
      </c>
      <c r="I232" s="24">
        <f t="shared" ref="I232:J232" si="326">I262</f>
        <v>0</v>
      </c>
      <c r="J232" s="24">
        <f t="shared" si="326"/>
        <v>0</v>
      </c>
      <c r="K232" s="3"/>
      <c r="L232" s="3"/>
    </row>
    <row r="233" spans="1:53" s="6" customFormat="1" ht="15.75" customHeight="1" x14ac:dyDescent="0.3">
      <c r="A233" s="39" t="s">
        <v>28</v>
      </c>
      <c r="B233" s="39" t="s">
        <v>6</v>
      </c>
      <c r="C233" s="22" t="s">
        <v>0</v>
      </c>
      <c r="D233" s="23">
        <f>SUM(D234:D237)</f>
        <v>88931.5</v>
      </c>
      <c r="E233" s="23">
        <f t="shared" ref="E233:H233" si="327">SUM(E234:E237)</f>
        <v>112943.2</v>
      </c>
      <c r="F233" s="23">
        <f t="shared" si="327"/>
        <v>126783.59999999999</v>
      </c>
      <c r="G233" s="23">
        <f t="shared" si="327"/>
        <v>126979.4</v>
      </c>
      <c r="H233" s="23">
        <f t="shared" si="327"/>
        <v>125707</v>
      </c>
      <c r="I233" s="23">
        <f t="shared" ref="I233:J233" si="328">SUM(I234:I237)</f>
        <v>96758.999999999985</v>
      </c>
      <c r="J233" s="23">
        <f t="shared" si="328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3">
      <c r="A234" s="39"/>
      <c r="B234" s="39"/>
      <c r="C234" s="22" t="s">
        <v>2</v>
      </c>
      <c r="D234" s="23">
        <v>60796.9</v>
      </c>
      <c r="E234" s="23">
        <v>86432.8</v>
      </c>
      <c r="F234" s="23">
        <v>100209.2</v>
      </c>
      <c r="G234" s="23">
        <v>120119.9</v>
      </c>
      <c r="H234" s="23">
        <v>119106.5</v>
      </c>
      <c r="I234" s="23">
        <v>90099.4</v>
      </c>
      <c r="J234" s="23">
        <v>88642.3</v>
      </c>
      <c r="K234" s="8"/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3">
      <c r="A235" s="39"/>
      <c r="B235" s="39"/>
      <c r="C235" s="22" t="s">
        <v>3</v>
      </c>
      <c r="D235" s="23">
        <v>27758.799999999999</v>
      </c>
      <c r="E235" s="23">
        <v>26439.200000000001</v>
      </c>
      <c r="F235" s="23">
        <v>26563.5</v>
      </c>
      <c r="G235" s="23">
        <v>6858.7</v>
      </c>
      <c r="H235" s="23">
        <v>6595.2</v>
      </c>
      <c r="I235" s="23">
        <v>6595.2</v>
      </c>
      <c r="J235" s="23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3">
      <c r="A236" s="39"/>
      <c r="B236" s="39"/>
      <c r="C236" s="22" t="s">
        <v>4</v>
      </c>
      <c r="D236" s="23">
        <v>375.8</v>
      </c>
      <c r="E236" s="23">
        <v>71.2</v>
      </c>
      <c r="F236" s="23">
        <v>10.9</v>
      </c>
      <c r="G236" s="23">
        <v>0.8</v>
      </c>
      <c r="H236" s="23">
        <v>5.3</v>
      </c>
      <c r="I236" s="23">
        <v>64.400000000000006</v>
      </c>
      <c r="J236" s="23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3">
      <c r="A237" s="39"/>
      <c r="B237" s="39"/>
      <c r="C237" s="22" t="s">
        <v>5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3">
      <c r="A238" s="39" t="s">
        <v>51</v>
      </c>
      <c r="B238" s="39" t="s">
        <v>6</v>
      </c>
      <c r="C238" s="22" t="s">
        <v>0</v>
      </c>
      <c r="D238" s="23">
        <f>SUM(D239:D242)</f>
        <v>0</v>
      </c>
      <c r="E238" s="23">
        <f t="shared" ref="E238:H238" si="329">SUM(E239:E242)</f>
        <v>0</v>
      </c>
      <c r="F238" s="23">
        <f t="shared" si="329"/>
        <v>0</v>
      </c>
      <c r="G238" s="23">
        <f t="shared" si="329"/>
        <v>132</v>
      </c>
      <c r="H238" s="23">
        <f t="shared" si="329"/>
        <v>0</v>
      </c>
      <c r="I238" s="23">
        <f t="shared" ref="I238:J238" si="330">SUM(I239:I242)</f>
        <v>0</v>
      </c>
      <c r="J238" s="23">
        <f t="shared" si="330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3">
      <c r="A239" s="39"/>
      <c r="B239" s="39"/>
      <c r="C239" s="22" t="s">
        <v>2</v>
      </c>
      <c r="D239" s="23">
        <v>0</v>
      </c>
      <c r="E239" s="23">
        <v>0</v>
      </c>
      <c r="F239" s="23">
        <v>0</v>
      </c>
      <c r="G239" s="23">
        <v>132</v>
      </c>
      <c r="H239" s="23">
        <v>0</v>
      </c>
      <c r="I239" s="23">
        <v>0</v>
      </c>
      <c r="J239" s="23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3">
      <c r="A240" s="39"/>
      <c r="B240" s="39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3">
      <c r="A241" s="39"/>
      <c r="B241" s="39"/>
      <c r="C241" s="22" t="s">
        <v>4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3">
      <c r="A242" s="39"/>
      <c r="B242" s="39"/>
      <c r="C242" s="22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3">
      <c r="A243" s="39" t="s">
        <v>29</v>
      </c>
      <c r="B243" s="39" t="s">
        <v>6</v>
      </c>
      <c r="C243" s="22" t="s">
        <v>0</v>
      </c>
      <c r="D243" s="23">
        <f>SUM(D244:D247)</f>
        <v>5361.9</v>
      </c>
      <c r="E243" s="23">
        <f t="shared" ref="E243:H243" si="331">SUM(E244:E247)</f>
        <v>6407.8</v>
      </c>
      <c r="F243" s="23">
        <f t="shared" si="331"/>
        <v>7222.9</v>
      </c>
      <c r="G243" s="23">
        <f>SUM(G244:G247)</f>
        <v>7846.3</v>
      </c>
      <c r="H243" s="23">
        <f t="shared" si="331"/>
        <v>7352.7</v>
      </c>
      <c r="I243" s="23">
        <f t="shared" ref="I243:J243" si="332">SUM(I244:I247)</f>
        <v>8773.6</v>
      </c>
      <c r="J243" s="23">
        <f t="shared" si="332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3">
      <c r="A244" s="39"/>
      <c r="B244" s="39"/>
      <c r="C244" s="22" t="s">
        <v>2</v>
      </c>
      <c r="D244" s="24">
        <v>5361.9</v>
      </c>
      <c r="E244" s="24">
        <v>6407.8</v>
      </c>
      <c r="F244" s="24">
        <v>7222.9</v>
      </c>
      <c r="G244" s="24">
        <v>7846.3</v>
      </c>
      <c r="H244" s="24">
        <v>7352.7</v>
      </c>
      <c r="I244" s="24">
        <v>8773.6</v>
      </c>
      <c r="J244" s="24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3">
      <c r="A245" s="39"/>
      <c r="B245" s="39"/>
      <c r="C245" s="22" t="s">
        <v>3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3">
      <c r="A246" s="39"/>
      <c r="B246" s="39"/>
      <c r="C246" s="22" t="s">
        <v>4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3">
      <c r="A247" s="39"/>
      <c r="B247" s="39"/>
      <c r="C247" s="22" t="s">
        <v>5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3">
      <c r="A248" s="39"/>
      <c r="B248" s="39" t="s">
        <v>14</v>
      </c>
      <c r="C248" s="22" t="s">
        <v>0</v>
      </c>
      <c r="D248" s="23">
        <f>SUM(D249:D252)</f>
        <v>747.2</v>
      </c>
      <c r="E248" s="23">
        <f t="shared" ref="E248:H248" si="333">SUM(E249:E252)</f>
        <v>861.8</v>
      </c>
      <c r="F248" s="23">
        <f t="shared" si="333"/>
        <v>953.6</v>
      </c>
      <c r="G248" s="23">
        <f t="shared" si="333"/>
        <v>1359.5</v>
      </c>
      <c r="H248" s="23">
        <f t="shared" si="333"/>
        <v>1532.9</v>
      </c>
      <c r="I248" s="23">
        <f t="shared" ref="I248:J248" si="334">SUM(I249:I252)</f>
        <v>1578.9</v>
      </c>
      <c r="J248" s="23">
        <f t="shared" si="334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3">
      <c r="A249" s="39"/>
      <c r="B249" s="51"/>
      <c r="C249" s="22" t="s">
        <v>2</v>
      </c>
      <c r="D249" s="24">
        <v>747.2</v>
      </c>
      <c r="E249" s="24">
        <v>861.8</v>
      </c>
      <c r="F249" s="24">
        <v>953.6</v>
      </c>
      <c r="G249" s="24">
        <v>1359.5</v>
      </c>
      <c r="H249" s="24">
        <v>1532.9</v>
      </c>
      <c r="I249" s="24">
        <v>1578.9</v>
      </c>
      <c r="J249" s="24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3">
      <c r="A250" s="39"/>
      <c r="B250" s="51"/>
      <c r="C250" s="22" t="s">
        <v>52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3">
      <c r="A251" s="39"/>
      <c r="B251" s="51"/>
      <c r="C251" s="22" t="s">
        <v>4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3">
      <c r="A252" s="39"/>
      <c r="B252" s="51"/>
      <c r="C252" s="22" t="s">
        <v>5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3">
      <c r="A253" s="39"/>
      <c r="B253" s="39" t="s">
        <v>18</v>
      </c>
      <c r="C253" s="22" t="s">
        <v>0</v>
      </c>
      <c r="D253" s="23">
        <f>SUM(D254:D257)</f>
        <v>1531.7</v>
      </c>
      <c r="E253" s="23">
        <f t="shared" ref="E253:H253" si="335">SUM(E254:E257)</f>
        <v>1703.4</v>
      </c>
      <c r="F253" s="23">
        <f t="shared" si="335"/>
        <v>1881.9</v>
      </c>
      <c r="G253" s="23">
        <f t="shared" si="335"/>
        <v>2162.1999999999998</v>
      </c>
      <c r="H253" s="23">
        <f t="shared" si="335"/>
        <v>2481.1999999999998</v>
      </c>
      <c r="I253" s="23">
        <f t="shared" ref="I253:J253" si="336">SUM(I254:I257)</f>
        <v>2481.1999999999998</v>
      </c>
      <c r="J253" s="23">
        <f t="shared" si="336"/>
        <v>2481.1999999999998</v>
      </c>
      <c r="K253" s="3"/>
      <c r="L253" s="3"/>
    </row>
    <row r="254" spans="1:53" x14ac:dyDescent="0.3">
      <c r="A254" s="39"/>
      <c r="B254" s="39"/>
      <c r="C254" s="22" t="s">
        <v>2</v>
      </c>
      <c r="D254" s="24">
        <v>1531.7</v>
      </c>
      <c r="E254" s="24">
        <v>1703.4</v>
      </c>
      <c r="F254" s="24">
        <v>1881.9</v>
      </c>
      <c r="G254" s="24">
        <v>2162.1999999999998</v>
      </c>
      <c r="H254" s="24">
        <v>2481.1999999999998</v>
      </c>
      <c r="I254" s="24">
        <v>2481.1999999999998</v>
      </c>
      <c r="J254" s="24">
        <v>2481.1999999999998</v>
      </c>
      <c r="K254" s="3"/>
      <c r="L254" s="3"/>
    </row>
    <row r="255" spans="1:53" x14ac:dyDescent="0.3">
      <c r="A255" s="39"/>
      <c r="B255" s="39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3"/>
      <c r="L255" s="3"/>
    </row>
    <row r="256" spans="1:53" x14ac:dyDescent="0.3">
      <c r="A256" s="39"/>
      <c r="B256" s="39"/>
      <c r="C256" s="22" t="s">
        <v>4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3"/>
      <c r="L256" s="3"/>
    </row>
    <row r="257" spans="1:53" x14ac:dyDescent="0.3">
      <c r="A257" s="39"/>
      <c r="B257" s="39"/>
      <c r="C257" s="22" t="s">
        <v>5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3"/>
      <c r="L257" s="3"/>
    </row>
    <row r="258" spans="1:53" s="6" customFormat="1" x14ac:dyDescent="0.3">
      <c r="A258" s="39"/>
      <c r="B258" s="39" t="s">
        <v>19</v>
      </c>
      <c r="C258" s="22" t="s">
        <v>0</v>
      </c>
      <c r="D258" s="23">
        <f>SUM(D259:D262)</f>
        <v>298.89999999999998</v>
      </c>
      <c r="E258" s="23">
        <f t="shared" ref="E258:H258" si="337">SUM(E259:E262)</f>
        <v>340.7</v>
      </c>
      <c r="F258" s="23">
        <f t="shared" si="337"/>
        <v>518.1</v>
      </c>
      <c r="G258" s="23">
        <f t="shared" si="337"/>
        <v>589.70000000000005</v>
      </c>
      <c r="H258" s="23">
        <f t="shared" si="337"/>
        <v>597.70000000000005</v>
      </c>
      <c r="I258" s="23">
        <f t="shared" ref="I258:J258" si="338">SUM(I259:I262)</f>
        <v>676.7</v>
      </c>
      <c r="J258" s="23">
        <f t="shared" si="338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3">
      <c r="A259" s="39"/>
      <c r="B259" s="39"/>
      <c r="C259" s="22" t="s">
        <v>2</v>
      </c>
      <c r="D259" s="24">
        <v>298.89999999999998</v>
      </c>
      <c r="E259" s="24">
        <v>340.7</v>
      </c>
      <c r="F259" s="24">
        <v>518.1</v>
      </c>
      <c r="G259" s="24">
        <v>589.70000000000005</v>
      </c>
      <c r="H259" s="24">
        <v>597.70000000000005</v>
      </c>
      <c r="I259" s="24">
        <v>676.7</v>
      </c>
      <c r="J259" s="24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3">
      <c r="A260" s="39"/>
      <c r="B260" s="39"/>
      <c r="C260" s="22" t="s">
        <v>3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3">
      <c r="A261" s="39"/>
      <c r="B261" s="39"/>
      <c r="C261" s="22" t="s">
        <v>4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3">
      <c r="A262" s="39"/>
      <c r="B262" s="39"/>
      <c r="C262" s="22" t="s">
        <v>5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3">
      <c r="A263" s="39" t="s">
        <v>30</v>
      </c>
      <c r="B263" s="39" t="s">
        <v>6</v>
      </c>
      <c r="C263" s="22" t="s">
        <v>0</v>
      </c>
      <c r="D263" s="23">
        <f>SUM(D264:D267)</f>
        <v>54.5</v>
      </c>
      <c r="E263" s="23">
        <f t="shared" ref="E263:H263" si="339">SUM(E264:E267)</f>
        <v>53</v>
      </c>
      <c r="F263" s="23">
        <f t="shared" si="339"/>
        <v>155.4</v>
      </c>
      <c r="G263" s="23">
        <f t="shared" si="339"/>
        <v>71.5</v>
      </c>
      <c r="H263" s="23">
        <f t="shared" si="339"/>
        <v>82.5</v>
      </c>
      <c r="I263" s="23">
        <f t="shared" ref="I263:J263" si="340">SUM(I264:I267)</f>
        <v>0</v>
      </c>
      <c r="J263" s="23">
        <f t="shared" si="340"/>
        <v>0</v>
      </c>
      <c r="K263" s="8"/>
      <c r="L263" s="8"/>
    </row>
    <row r="264" spans="1:53" s="5" customFormat="1" x14ac:dyDescent="0.3">
      <c r="A264" s="39"/>
      <c r="B264" s="39"/>
      <c r="C264" s="22" t="s">
        <v>2</v>
      </c>
      <c r="D264" s="23">
        <v>54.5</v>
      </c>
      <c r="E264" s="23">
        <v>33</v>
      </c>
      <c r="F264" s="23">
        <v>155.4</v>
      </c>
      <c r="G264" s="23">
        <v>33.5</v>
      </c>
      <c r="H264" s="23">
        <v>82.5</v>
      </c>
      <c r="I264" s="23">
        <v>0</v>
      </c>
      <c r="J264" s="23">
        <v>0</v>
      </c>
      <c r="K264" s="8"/>
      <c r="L264" s="8"/>
    </row>
    <row r="265" spans="1:53" s="5" customFormat="1" x14ac:dyDescent="0.3">
      <c r="A265" s="39"/>
      <c r="B265" s="39"/>
      <c r="C265" s="22" t="s">
        <v>3</v>
      </c>
      <c r="D265" s="23">
        <v>0</v>
      </c>
      <c r="E265" s="23">
        <v>20</v>
      </c>
      <c r="F265" s="23">
        <v>0</v>
      </c>
      <c r="G265" s="23">
        <v>38</v>
      </c>
      <c r="H265" s="23">
        <v>0</v>
      </c>
      <c r="I265" s="23">
        <v>0</v>
      </c>
      <c r="J265" s="23">
        <v>0</v>
      </c>
      <c r="K265" s="8"/>
      <c r="L265" s="8"/>
    </row>
    <row r="266" spans="1:53" s="5" customFormat="1" x14ac:dyDescent="0.3">
      <c r="A266" s="39"/>
      <c r="B266" s="39"/>
      <c r="C266" s="22" t="s">
        <v>4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8"/>
      <c r="L266" s="8"/>
    </row>
    <row r="267" spans="1:53" s="5" customFormat="1" x14ac:dyDescent="0.3">
      <c r="A267" s="39"/>
      <c r="B267" s="39"/>
      <c r="C267" s="22" t="s">
        <v>5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8"/>
      <c r="L267" s="8"/>
    </row>
    <row r="268" spans="1:53" s="6" customFormat="1" x14ac:dyDescent="0.3">
      <c r="A268" s="39" t="s">
        <v>43</v>
      </c>
      <c r="B268" s="40" t="s">
        <v>76</v>
      </c>
      <c r="C268" s="22" t="s">
        <v>0</v>
      </c>
      <c r="D268" s="23">
        <f>SUM(D269:D272)</f>
        <v>0</v>
      </c>
      <c r="E268" s="23">
        <f t="shared" ref="E268:H268" si="341">SUM(E269:E272)</f>
        <v>0</v>
      </c>
      <c r="F268" s="23">
        <f t="shared" si="341"/>
        <v>0</v>
      </c>
      <c r="G268" s="23">
        <f t="shared" si="341"/>
        <v>440</v>
      </c>
      <c r="H268" s="23">
        <f t="shared" si="341"/>
        <v>182</v>
      </c>
      <c r="I268" s="23">
        <f t="shared" ref="I268:J268" si="342">SUM(I269:I272)</f>
        <v>400</v>
      </c>
      <c r="J268" s="23">
        <f t="shared" si="342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3">
      <c r="A269" s="39"/>
      <c r="B269" s="40"/>
      <c r="C269" s="22" t="s">
        <v>2</v>
      </c>
      <c r="D269" s="23">
        <v>0</v>
      </c>
      <c r="E269" s="23">
        <v>0</v>
      </c>
      <c r="F269" s="23">
        <v>0</v>
      </c>
      <c r="G269" s="23">
        <v>440</v>
      </c>
      <c r="H269" s="23">
        <v>182</v>
      </c>
      <c r="I269" s="23">
        <v>400</v>
      </c>
      <c r="J269" s="23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3">
      <c r="A270" s="39"/>
      <c r="B270" s="40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3">
      <c r="A271" s="39"/>
      <c r="B271" s="40"/>
      <c r="C271" s="22" t="s">
        <v>4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3">
      <c r="A272" s="39"/>
      <c r="B272" s="40"/>
      <c r="C272" s="22" t="s">
        <v>5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3">
      <c r="A273" s="39" t="s">
        <v>44</v>
      </c>
      <c r="B273" s="40" t="s">
        <v>6</v>
      </c>
      <c r="C273" s="22" t="s">
        <v>0</v>
      </c>
      <c r="D273" s="23">
        <f>SUM(D274:D277)</f>
        <v>0</v>
      </c>
      <c r="E273" s="23">
        <f t="shared" ref="E273:H273" si="343">SUM(E274:E277)</f>
        <v>0</v>
      </c>
      <c r="F273" s="23">
        <f t="shared" si="343"/>
        <v>0</v>
      </c>
      <c r="G273" s="23">
        <f t="shared" si="343"/>
        <v>150</v>
      </c>
      <c r="H273" s="23">
        <f t="shared" si="343"/>
        <v>0</v>
      </c>
      <c r="I273" s="23">
        <f t="shared" ref="I273:J273" si="344">SUM(I274:I277)</f>
        <v>0</v>
      </c>
      <c r="J273" s="23">
        <f t="shared" si="344"/>
        <v>0</v>
      </c>
      <c r="K273" s="8"/>
      <c r="L273" s="8"/>
    </row>
    <row r="274" spans="1:53" s="5" customFormat="1" x14ac:dyDescent="0.3">
      <c r="A274" s="39"/>
      <c r="B274" s="40"/>
      <c r="C274" s="22" t="s">
        <v>2</v>
      </c>
      <c r="D274" s="23">
        <v>0</v>
      </c>
      <c r="E274" s="23">
        <v>0</v>
      </c>
      <c r="F274" s="23">
        <v>0</v>
      </c>
      <c r="G274" s="23">
        <v>150</v>
      </c>
      <c r="H274" s="23">
        <v>0</v>
      </c>
      <c r="I274" s="23">
        <v>0</v>
      </c>
      <c r="J274" s="23">
        <v>0</v>
      </c>
      <c r="K274" s="8"/>
      <c r="L274" s="8"/>
    </row>
    <row r="275" spans="1:53" s="5" customFormat="1" x14ac:dyDescent="0.3">
      <c r="A275" s="39"/>
      <c r="B275" s="40"/>
      <c r="C275" s="22" t="s">
        <v>3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8"/>
      <c r="L275" s="8"/>
    </row>
    <row r="276" spans="1:53" s="5" customFormat="1" x14ac:dyDescent="0.3">
      <c r="A276" s="39"/>
      <c r="B276" s="40"/>
      <c r="C276" s="22" t="s">
        <v>4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8"/>
      <c r="L276" s="8"/>
    </row>
    <row r="277" spans="1:53" s="5" customFormat="1" x14ac:dyDescent="0.3">
      <c r="A277" s="39"/>
      <c r="B277" s="40"/>
      <c r="C277" s="22" t="s">
        <v>5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8"/>
      <c r="L277" s="8"/>
    </row>
    <row r="278" spans="1:53" s="5" customFormat="1" x14ac:dyDescent="0.3">
      <c r="A278" s="39" t="s">
        <v>45</v>
      </c>
      <c r="B278" s="40" t="s">
        <v>6</v>
      </c>
      <c r="C278" s="22" t="s">
        <v>0</v>
      </c>
      <c r="D278" s="23">
        <f>SUM(D279:D282)</f>
        <v>0</v>
      </c>
      <c r="E278" s="23">
        <f t="shared" ref="E278:H278" si="345">SUM(E279:E282)</f>
        <v>0</v>
      </c>
      <c r="F278" s="23">
        <f t="shared" si="345"/>
        <v>0</v>
      </c>
      <c r="G278" s="23">
        <f t="shared" si="345"/>
        <v>170.5</v>
      </c>
      <c r="H278" s="23">
        <f t="shared" si="345"/>
        <v>300</v>
      </c>
      <c r="I278" s="23">
        <f t="shared" ref="I278:J278" si="346">SUM(I279:I282)</f>
        <v>300</v>
      </c>
      <c r="J278" s="23">
        <f t="shared" si="346"/>
        <v>300</v>
      </c>
      <c r="K278" s="8"/>
      <c r="L278" s="8"/>
    </row>
    <row r="279" spans="1:53" s="6" customFormat="1" x14ac:dyDescent="0.3">
      <c r="A279" s="39"/>
      <c r="B279" s="40"/>
      <c r="C279" s="22" t="s">
        <v>2</v>
      </c>
      <c r="D279" s="23">
        <v>0</v>
      </c>
      <c r="E279" s="23">
        <v>0</v>
      </c>
      <c r="F279" s="23">
        <v>0</v>
      </c>
      <c r="G279" s="23">
        <v>170.5</v>
      </c>
      <c r="H279" s="23">
        <v>300</v>
      </c>
      <c r="I279" s="23">
        <v>300</v>
      </c>
      <c r="J279" s="23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3">
      <c r="A280" s="39"/>
      <c r="B280" s="40"/>
      <c r="C280" s="22" t="s">
        <v>3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3">
      <c r="A281" s="39"/>
      <c r="B281" s="40"/>
      <c r="C281" s="22" t="s">
        <v>4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3">
      <c r="A282" s="39"/>
      <c r="B282" s="40"/>
      <c r="C282" s="22" t="s">
        <v>5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3">
      <c r="A283" s="39" t="s">
        <v>63</v>
      </c>
      <c r="B283" s="40" t="s">
        <v>6</v>
      </c>
      <c r="C283" s="22" t="s">
        <v>0</v>
      </c>
      <c r="D283" s="23">
        <f>SUM(D284:D287)</f>
        <v>0</v>
      </c>
      <c r="E283" s="23">
        <f>SUM(E284:E287)</f>
        <v>0</v>
      </c>
      <c r="F283" s="23">
        <f>SUM(F284:F287)</f>
        <v>0</v>
      </c>
      <c r="G283" s="23">
        <f t="shared" ref="G283:J283" si="347">SUM(G284:G287)</f>
        <v>0</v>
      </c>
      <c r="H283" s="23">
        <f t="shared" si="347"/>
        <v>200</v>
      </c>
      <c r="I283" s="23">
        <f t="shared" si="347"/>
        <v>0</v>
      </c>
      <c r="J283" s="23">
        <f t="shared" si="347"/>
        <v>0</v>
      </c>
    </row>
    <row r="284" spans="1:53" s="5" customFormat="1" x14ac:dyDescent="0.3">
      <c r="A284" s="39"/>
      <c r="B284" s="40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200</v>
      </c>
      <c r="I284" s="23">
        <v>0</v>
      </c>
      <c r="J284" s="23">
        <v>0</v>
      </c>
    </row>
    <row r="285" spans="1:53" s="5" customFormat="1" x14ac:dyDescent="0.3">
      <c r="A285" s="39"/>
      <c r="B285" s="40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</row>
    <row r="286" spans="1:53" s="5" customFormat="1" x14ac:dyDescent="0.3">
      <c r="A286" s="39"/>
      <c r="B286" s="40"/>
      <c r="C286" s="22" t="s">
        <v>4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</row>
    <row r="287" spans="1:53" s="5" customFormat="1" ht="68.400000000000006" customHeight="1" x14ac:dyDescent="0.3">
      <c r="A287" s="39"/>
      <c r="B287" s="40"/>
      <c r="C287" s="22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</row>
    <row r="288" spans="1:53" s="5" customFormat="1" ht="15.75" customHeight="1" x14ac:dyDescent="0.3">
      <c r="A288" s="39" t="s">
        <v>77</v>
      </c>
      <c r="B288" s="40" t="s">
        <v>6</v>
      </c>
      <c r="C288" s="22" t="s">
        <v>0</v>
      </c>
      <c r="D288" s="23">
        <f>SUM(D289:D292)</f>
        <v>0</v>
      </c>
      <c r="E288" s="23">
        <f>SUM(E289:E292)</f>
        <v>0</v>
      </c>
      <c r="F288" s="23">
        <f>SUM(F289:F292)</f>
        <v>0</v>
      </c>
      <c r="G288" s="23">
        <f t="shared" ref="G288:J288" si="348">SUM(G289:G292)</f>
        <v>0</v>
      </c>
      <c r="H288" s="23">
        <f t="shared" si="348"/>
        <v>0</v>
      </c>
      <c r="I288" s="23">
        <f t="shared" si="348"/>
        <v>0</v>
      </c>
      <c r="J288" s="23">
        <f t="shared" si="348"/>
        <v>0</v>
      </c>
    </row>
    <row r="289" spans="1:53" s="5" customFormat="1" x14ac:dyDescent="0.3">
      <c r="A289" s="39"/>
      <c r="B289" s="40"/>
      <c r="C289" s="22" t="s">
        <v>2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</row>
    <row r="290" spans="1:53" s="5" customFormat="1" x14ac:dyDescent="0.3">
      <c r="A290" s="39"/>
      <c r="B290" s="40"/>
      <c r="C290" s="22" t="s">
        <v>3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</row>
    <row r="291" spans="1:53" s="5" customFormat="1" x14ac:dyDescent="0.3">
      <c r="A291" s="39"/>
      <c r="B291" s="40"/>
      <c r="C291" s="22" t="s">
        <v>4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</row>
    <row r="292" spans="1:53" s="5" customFormat="1" x14ac:dyDescent="0.3">
      <c r="A292" s="39"/>
      <c r="B292" s="40"/>
      <c r="C292" s="22" t="s">
        <v>5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</row>
    <row r="293" spans="1:53" s="6" customFormat="1" x14ac:dyDescent="0.3">
      <c r="A293" s="39" t="s">
        <v>73</v>
      </c>
      <c r="B293" s="39" t="s">
        <v>1</v>
      </c>
      <c r="C293" s="22" t="s">
        <v>0</v>
      </c>
      <c r="D293" s="23">
        <f>SUM(D294:D297)</f>
        <v>2076.6</v>
      </c>
      <c r="E293" s="23">
        <f t="shared" ref="E293:J293" si="349">SUM(E294:E297)</f>
        <v>2197.6999999999998</v>
      </c>
      <c r="F293" s="23">
        <f t="shared" si="349"/>
        <v>2366.6</v>
      </c>
      <c r="G293" s="23">
        <f t="shared" si="349"/>
        <v>2122.8000000000002</v>
      </c>
      <c r="H293" s="23">
        <f t="shared" si="349"/>
        <v>2672.8</v>
      </c>
      <c r="I293" s="23">
        <f t="shared" si="349"/>
        <v>1605.5</v>
      </c>
      <c r="J293" s="23">
        <f t="shared" si="349"/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3">
      <c r="A294" s="39"/>
      <c r="B294" s="39"/>
      <c r="C294" s="22" t="s">
        <v>2</v>
      </c>
      <c r="D294" s="23">
        <f>D299</f>
        <v>2076.6</v>
      </c>
      <c r="E294" s="23">
        <f t="shared" ref="E294:H294" si="350">E299</f>
        <v>2197.6999999999998</v>
      </c>
      <c r="F294" s="23">
        <f t="shared" si="350"/>
        <v>2366.6</v>
      </c>
      <c r="G294" s="23">
        <f t="shared" si="350"/>
        <v>2122.8000000000002</v>
      </c>
      <c r="H294" s="23">
        <f t="shared" si="350"/>
        <v>2672.8</v>
      </c>
      <c r="I294" s="23">
        <f t="shared" ref="I294:J294" si="351">I299</f>
        <v>1605.5</v>
      </c>
      <c r="J294" s="23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3">
      <c r="A295" s="39"/>
      <c r="B295" s="39"/>
      <c r="C295" s="22" t="s">
        <v>3</v>
      </c>
      <c r="D295" s="23">
        <f t="shared" ref="D295:H295" si="352">D300</f>
        <v>0</v>
      </c>
      <c r="E295" s="23">
        <f t="shared" si="352"/>
        <v>0</v>
      </c>
      <c r="F295" s="23">
        <f t="shared" si="352"/>
        <v>0</v>
      </c>
      <c r="G295" s="23">
        <f t="shared" si="352"/>
        <v>0</v>
      </c>
      <c r="H295" s="23">
        <f t="shared" si="352"/>
        <v>0</v>
      </c>
      <c r="I295" s="23">
        <f t="shared" ref="I295:J295" si="353">I300</f>
        <v>0</v>
      </c>
      <c r="J295" s="23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3">
      <c r="A296" s="39"/>
      <c r="B296" s="39"/>
      <c r="C296" s="22" t="s">
        <v>4</v>
      </c>
      <c r="D296" s="23">
        <f t="shared" ref="D296:H296" si="354">D301</f>
        <v>0</v>
      </c>
      <c r="E296" s="23">
        <f t="shared" si="354"/>
        <v>0</v>
      </c>
      <c r="F296" s="23">
        <f t="shared" si="354"/>
        <v>0</v>
      </c>
      <c r="G296" s="23">
        <f t="shared" si="354"/>
        <v>0</v>
      </c>
      <c r="H296" s="23">
        <f t="shared" si="354"/>
        <v>0</v>
      </c>
      <c r="I296" s="23">
        <f t="shared" ref="I296:J296" si="355">I301</f>
        <v>0</v>
      </c>
      <c r="J296" s="23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3">
      <c r="A297" s="39"/>
      <c r="B297" s="39"/>
      <c r="C297" s="22" t="s">
        <v>5</v>
      </c>
      <c r="D297" s="23">
        <f t="shared" ref="D297:H297" si="356">D302</f>
        <v>0</v>
      </c>
      <c r="E297" s="23">
        <f t="shared" si="356"/>
        <v>0</v>
      </c>
      <c r="F297" s="23">
        <f t="shared" si="356"/>
        <v>0</v>
      </c>
      <c r="G297" s="23">
        <f t="shared" si="356"/>
        <v>0</v>
      </c>
      <c r="H297" s="23">
        <f t="shared" si="356"/>
        <v>0</v>
      </c>
      <c r="I297" s="23">
        <f t="shared" ref="I297:J297" si="357">I302</f>
        <v>0</v>
      </c>
      <c r="J297" s="23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3">
      <c r="A298" s="39"/>
      <c r="B298" s="39" t="s">
        <v>6</v>
      </c>
      <c r="C298" s="22" t="s">
        <v>0</v>
      </c>
      <c r="D298" s="23">
        <f>SUM(D299:D302)</f>
        <v>2076.6</v>
      </c>
      <c r="E298" s="23">
        <f t="shared" ref="E298:H298" si="358">SUM(E299:E302)</f>
        <v>2197.6999999999998</v>
      </c>
      <c r="F298" s="23">
        <f t="shared" si="358"/>
        <v>2366.6</v>
      </c>
      <c r="G298" s="23">
        <f t="shared" si="358"/>
        <v>2122.8000000000002</v>
      </c>
      <c r="H298" s="23">
        <f t="shared" si="358"/>
        <v>2672.8</v>
      </c>
      <c r="I298" s="23">
        <f t="shared" ref="I298:J298" si="359">SUM(I299:I302)</f>
        <v>1605.5</v>
      </c>
      <c r="J298" s="23">
        <f t="shared" si="359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3">
      <c r="A299" s="39"/>
      <c r="B299" s="39"/>
      <c r="C299" s="22" t="s">
        <v>2</v>
      </c>
      <c r="D299" s="23">
        <f>D304+D309</f>
        <v>2076.6</v>
      </c>
      <c r="E299" s="23">
        <f t="shared" ref="E299:G299" si="360">E304+E309</f>
        <v>2197.6999999999998</v>
      </c>
      <c r="F299" s="23">
        <f t="shared" si="360"/>
        <v>2366.6</v>
      </c>
      <c r="G299" s="23">
        <f t="shared" si="360"/>
        <v>2122.8000000000002</v>
      </c>
      <c r="H299" s="23">
        <f>H304+H309</f>
        <v>2672.8</v>
      </c>
      <c r="I299" s="23">
        <f t="shared" ref="I299:J302" si="361">I304+I309</f>
        <v>1605.5</v>
      </c>
      <c r="J299" s="23">
        <f t="shared" si="361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3">
      <c r="A300" s="39"/>
      <c r="B300" s="39"/>
      <c r="C300" s="22" t="s">
        <v>3</v>
      </c>
      <c r="D300" s="23">
        <f t="shared" ref="D300:H300" si="362">D305+D310</f>
        <v>0</v>
      </c>
      <c r="E300" s="23">
        <f t="shared" si="362"/>
        <v>0</v>
      </c>
      <c r="F300" s="23">
        <f t="shared" si="362"/>
        <v>0</v>
      </c>
      <c r="G300" s="23">
        <f t="shared" si="362"/>
        <v>0</v>
      </c>
      <c r="H300" s="23">
        <f t="shared" si="362"/>
        <v>0</v>
      </c>
      <c r="I300" s="23">
        <f t="shared" si="361"/>
        <v>0</v>
      </c>
      <c r="J300" s="23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3">
      <c r="A301" s="39"/>
      <c r="B301" s="39"/>
      <c r="C301" s="22" t="s">
        <v>4</v>
      </c>
      <c r="D301" s="23">
        <f t="shared" ref="D301:H301" si="363">D306+D311</f>
        <v>0</v>
      </c>
      <c r="E301" s="23">
        <f t="shared" si="363"/>
        <v>0</v>
      </c>
      <c r="F301" s="23">
        <f t="shared" si="363"/>
        <v>0</v>
      </c>
      <c r="G301" s="23">
        <f t="shared" si="363"/>
        <v>0</v>
      </c>
      <c r="H301" s="23">
        <f t="shared" si="363"/>
        <v>0</v>
      </c>
      <c r="I301" s="23">
        <f t="shared" si="361"/>
        <v>0</v>
      </c>
      <c r="J301" s="23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3">
      <c r="A302" s="39"/>
      <c r="B302" s="39"/>
      <c r="C302" s="22" t="s">
        <v>5</v>
      </c>
      <c r="D302" s="23">
        <f t="shared" ref="D302:H302" si="364">D307+D312</f>
        <v>0</v>
      </c>
      <c r="E302" s="23">
        <f t="shared" si="364"/>
        <v>0</v>
      </c>
      <c r="F302" s="23">
        <f t="shared" si="364"/>
        <v>0</v>
      </c>
      <c r="G302" s="23">
        <f t="shared" si="364"/>
        <v>0</v>
      </c>
      <c r="H302" s="23">
        <f t="shared" si="364"/>
        <v>0</v>
      </c>
      <c r="I302" s="23">
        <f t="shared" si="361"/>
        <v>0</v>
      </c>
      <c r="J302" s="23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3">
      <c r="A303" s="39" t="s">
        <v>31</v>
      </c>
      <c r="B303" s="39" t="s">
        <v>6</v>
      </c>
      <c r="C303" s="22" t="s">
        <v>0</v>
      </c>
      <c r="D303" s="23">
        <f>SUM(D304:D307)</f>
        <v>776.6</v>
      </c>
      <c r="E303" s="23">
        <f t="shared" ref="E303:H303" si="365">SUM(E304:E307)</f>
        <v>697.7</v>
      </c>
      <c r="F303" s="23">
        <f t="shared" si="365"/>
        <v>766.6</v>
      </c>
      <c r="G303" s="23">
        <f t="shared" si="365"/>
        <v>722.8</v>
      </c>
      <c r="H303" s="23">
        <f t="shared" si="365"/>
        <v>1154.3</v>
      </c>
      <c r="I303" s="23">
        <f t="shared" ref="I303:J303" si="366">SUM(I304:I307)</f>
        <v>205.5</v>
      </c>
      <c r="J303" s="23">
        <f t="shared" si="366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3">
      <c r="A304" s="39"/>
      <c r="B304" s="39"/>
      <c r="C304" s="22" t="s">
        <v>2</v>
      </c>
      <c r="D304" s="23">
        <v>776.6</v>
      </c>
      <c r="E304" s="23">
        <v>697.7</v>
      </c>
      <c r="F304" s="23">
        <v>766.6</v>
      </c>
      <c r="G304" s="23">
        <v>722.8</v>
      </c>
      <c r="H304" s="23">
        <v>1154.3</v>
      </c>
      <c r="I304" s="23">
        <v>205.5</v>
      </c>
      <c r="J304" s="23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3">
      <c r="A305" s="39"/>
      <c r="B305" s="39"/>
      <c r="C305" s="22" t="s">
        <v>3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3">
      <c r="A306" s="39"/>
      <c r="B306" s="39"/>
      <c r="C306" s="22" t="s">
        <v>4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3">
      <c r="A307" s="39"/>
      <c r="B307" s="39"/>
      <c r="C307" s="22" t="s">
        <v>5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3">
      <c r="A308" s="39" t="s">
        <v>50</v>
      </c>
      <c r="B308" s="39" t="s">
        <v>6</v>
      </c>
      <c r="C308" s="22" t="s">
        <v>0</v>
      </c>
      <c r="D308" s="23">
        <f>SUM(D309:D312)</f>
        <v>1300</v>
      </c>
      <c r="E308" s="23">
        <f t="shared" ref="E308:H308" si="367">SUM(E309:E312)</f>
        <v>1500</v>
      </c>
      <c r="F308" s="23">
        <f t="shared" si="367"/>
        <v>1600</v>
      </c>
      <c r="G308" s="23">
        <f t="shared" si="367"/>
        <v>1400</v>
      </c>
      <c r="H308" s="23">
        <f t="shared" si="367"/>
        <v>1518.5</v>
      </c>
      <c r="I308" s="23">
        <f t="shared" ref="I308:J308" si="368">SUM(I309:I312)</f>
        <v>1400</v>
      </c>
      <c r="J308" s="23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3">
      <c r="A309" s="39"/>
      <c r="B309" s="39"/>
      <c r="C309" s="22" t="s">
        <v>2</v>
      </c>
      <c r="D309" s="23">
        <v>1300</v>
      </c>
      <c r="E309" s="23">
        <v>1500</v>
      </c>
      <c r="F309" s="23">
        <v>1600</v>
      </c>
      <c r="G309" s="23">
        <v>1400</v>
      </c>
      <c r="H309" s="23">
        <v>1518.5</v>
      </c>
      <c r="I309" s="23">
        <v>1400</v>
      </c>
      <c r="J309" s="23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3">
      <c r="A310" s="39"/>
      <c r="B310" s="39"/>
      <c r="C310" s="22" t="s">
        <v>3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3">
      <c r="A311" s="39"/>
      <c r="B311" s="39"/>
      <c r="C311" s="22" t="s">
        <v>4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3">
      <c r="A312" s="39"/>
      <c r="B312" s="39"/>
      <c r="C312" s="22" t="s">
        <v>5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3">
      <c r="A313" s="39" t="s">
        <v>74</v>
      </c>
      <c r="B313" s="39" t="s">
        <v>1</v>
      </c>
      <c r="C313" s="22" t="s">
        <v>0</v>
      </c>
      <c r="D313" s="23">
        <f>SUM(D314:D317)</f>
        <v>0</v>
      </c>
      <c r="E313" s="23">
        <f t="shared" ref="E313:J313" si="369">SUM(E314:E317)</f>
        <v>0</v>
      </c>
      <c r="F313" s="23">
        <f t="shared" si="369"/>
        <v>0</v>
      </c>
      <c r="G313" s="23">
        <f t="shared" si="369"/>
        <v>240</v>
      </c>
      <c r="H313" s="23">
        <f t="shared" si="369"/>
        <v>0</v>
      </c>
      <c r="I313" s="23">
        <f t="shared" si="369"/>
        <v>240</v>
      </c>
      <c r="J313" s="23">
        <f t="shared" si="369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3">
      <c r="A314" s="39"/>
      <c r="B314" s="39"/>
      <c r="C314" s="22" t="s">
        <v>2</v>
      </c>
      <c r="D314" s="23">
        <f>D319</f>
        <v>0</v>
      </c>
      <c r="E314" s="23">
        <f t="shared" ref="E314:H314" si="370">E319</f>
        <v>0</v>
      </c>
      <c r="F314" s="23">
        <f t="shared" si="370"/>
        <v>0</v>
      </c>
      <c r="G314" s="23">
        <f t="shared" si="370"/>
        <v>240</v>
      </c>
      <c r="H314" s="23">
        <f t="shared" si="370"/>
        <v>0</v>
      </c>
      <c r="I314" s="23">
        <f t="shared" ref="I314:J314" si="371">I319</f>
        <v>240</v>
      </c>
      <c r="J314" s="23">
        <f t="shared" si="371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3">
      <c r="A315" s="39"/>
      <c r="B315" s="39"/>
      <c r="C315" s="22" t="s">
        <v>3</v>
      </c>
      <c r="D315" s="23">
        <f t="shared" ref="D315:I317" si="372">D320</f>
        <v>0</v>
      </c>
      <c r="E315" s="23">
        <f t="shared" si="372"/>
        <v>0</v>
      </c>
      <c r="F315" s="23">
        <f t="shared" si="372"/>
        <v>0</v>
      </c>
      <c r="G315" s="23">
        <f t="shared" si="372"/>
        <v>0</v>
      </c>
      <c r="H315" s="23">
        <f t="shared" si="372"/>
        <v>0</v>
      </c>
      <c r="I315" s="23">
        <f t="shared" si="372"/>
        <v>0</v>
      </c>
      <c r="J315" s="23">
        <f t="shared" ref="J315" si="373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3">
      <c r="A316" s="39"/>
      <c r="B316" s="39"/>
      <c r="C316" s="22" t="s">
        <v>4</v>
      </c>
      <c r="D316" s="23">
        <f t="shared" si="372"/>
        <v>0</v>
      </c>
      <c r="E316" s="23">
        <f t="shared" si="372"/>
        <v>0</v>
      </c>
      <c r="F316" s="23">
        <f t="shared" si="372"/>
        <v>0</v>
      </c>
      <c r="G316" s="23">
        <f t="shared" si="372"/>
        <v>0</v>
      </c>
      <c r="H316" s="23">
        <f t="shared" si="372"/>
        <v>0</v>
      </c>
      <c r="I316" s="23">
        <f t="shared" si="372"/>
        <v>0</v>
      </c>
      <c r="J316" s="23">
        <f t="shared" ref="J316" si="374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3">
      <c r="A317" s="39"/>
      <c r="B317" s="39"/>
      <c r="C317" s="22" t="s">
        <v>5</v>
      </c>
      <c r="D317" s="23">
        <f t="shared" si="372"/>
        <v>0</v>
      </c>
      <c r="E317" s="23">
        <f t="shared" si="372"/>
        <v>0</v>
      </c>
      <c r="F317" s="23">
        <f t="shared" si="372"/>
        <v>0</v>
      </c>
      <c r="G317" s="23">
        <f t="shared" si="372"/>
        <v>0</v>
      </c>
      <c r="H317" s="23">
        <f t="shared" si="372"/>
        <v>0</v>
      </c>
      <c r="I317" s="23">
        <f t="shared" si="372"/>
        <v>0</v>
      </c>
      <c r="J317" s="23">
        <f t="shared" ref="J317" si="375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3">
      <c r="A318" s="39"/>
      <c r="B318" s="39" t="s">
        <v>6</v>
      </c>
      <c r="C318" s="22" t="s">
        <v>0</v>
      </c>
      <c r="D318" s="23">
        <f>SUM(D319:D322)</f>
        <v>0</v>
      </c>
      <c r="E318" s="23">
        <f t="shared" ref="E318:J318" si="376">SUM(E319:E322)</f>
        <v>0</v>
      </c>
      <c r="F318" s="23">
        <f t="shared" si="376"/>
        <v>0</v>
      </c>
      <c r="G318" s="23">
        <f t="shared" si="376"/>
        <v>240</v>
      </c>
      <c r="H318" s="23">
        <f t="shared" si="376"/>
        <v>0</v>
      </c>
      <c r="I318" s="23">
        <f t="shared" si="376"/>
        <v>240</v>
      </c>
      <c r="J318" s="23">
        <f t="shared" si="376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3">
      <c r="A319" s="39"/>
      <c r="B319" s="39"/>
      <c r="C319" s="22" t="s">
        <v>2</v>
      </c>
      <c r="D319" s="23">
        <f>D324</f>
        <v>0</v>
      </c>
      <c r="E319" s="23">
        <f t="shared" ref="E319:H319" si="377">E324</f>
        <v>0</v>
      </c>
      <c r="F319" s="23">
        <f t="shared" si="377"/>
        <v>0</v>
      </c>
      <c r="G319" s="23">
        <f t="shared" si="377"/>
        <v>240</v>
      </c>
      <c r="H319" s="23">
        <f t="shared" si="377"/>
        <v>0</v>
      </c>
      <c r="I319" s="23">
        <f t="shared" ref="I319:J319" si="378">I324</f>
        <v>240</v>
      </c>
      <c r="J319" s="23">
        <f t="shared" si="378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3">
      <c r="A320" s="39"/>
      <c r="B320" s="39"/>
      <c r="C320" s="22" t="s">
        <v>3</v>
      </c>
      <c r="D320" s="23">
        <f t="shared" ref="D320:I322" si="379">D325</f>
        <v>0</v>
      </c>
      <c r="E320" s="23">
        <f t="shared" si="379"/>
        <v>0</v>
      </c>
      <c r="F320" s="23">
        <f t="shared" si="379"/>
        <v>0</v>
      </c>
      <c r="G320" s="23">
        <f t="shared" si="379"/>
        <v>0</v>
      </c>
      <c r="H320" s="23">
        <f t="shared" si="379"/>
        <v>0</v>
      </c>
      <c r="I320" s="23">
        <f t="shared" si="379"/>
        <v>0</v>
      </c>
      <c r="J320" s="23">
        <f t="shared" ref="J320" si="380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3">
      <c r="A321" s="39"/>
      <c r="B321" s="39"/>
      <c r="C321" s="22" t="s">
        <v>4</v>
      </c>
      <c r="D321" s="23">
        <f t="shared" si="379"/>
        <v>0</v>
      </c>
      <c r="E321" s="23">
        <f t="shared" si="379"/>
        <v>0</v>
      </c>
      <c r="F321" s="23">
        <f t="shared" si="379"/>
        <v>0</v>
      </c>
      <c r="G321" s="23">
        <f t="shared" si="379"/>
        <v>0</v>
      </c>
      <c r="H321" s="23">
        <f t="shared" si="379"/>
        <v>0</v>
      </c>
      <c r="I321" s="23">
        <f t="shared" si="379"/>
        <v>0</v>
      </c>
      <c r="J321" s="23">
        <f t="shared" ref="J321" si="381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3">
      <c r="A322" s="39"/>
      <c r="B322" s="39"/>
      <c r="C322" s="22" t="s">
        <v>5</v>
      </c>
      <c r="D322" s="23">
        <f t="shared" si="379"/>
        <v>0</v>
      </c>
      <c r="E322" s="23">
        <f t="shared" si="379"/>
        <v>0</v>
      </c>
      <c r="F322" s="23">
        <f t="shared" si="379"/>
        <v>0</v>
      </c>
      <c r="G322" s="23">
        <f t="shared" si="379"/>
        <v>0</v>
      </c>
      <c r="H322" s="23">
        <f t="shared" si="379"/>
        <v>0</v>
      </c>
      <c r="I322" s="23">
        <f t="shared" si="379"/>
        <v>0</v>
      </c>
      <c r="J322" s="23">
        <f t="shared" ref="J322" si="382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3">
      <c r="A323" s="39" t="s">
        <v>49</v>
      </c>
      <c r="B323" s="39" t="s">
        <v>6</v>
      </c>
      <c r="C323" s="22" t="s">
        <v>0</v>
      </c>
      <c r="D323" s="23">
        <f>SUM(D324:D327)</f>
        <v>0</v>
      </c>
      <c r="E323" s="23">
        <f t="shared" ref="E323:J323" si="383">SUM(E324:E327)</f>
        <v>0</v>
      </c>
      <c r="F323" s="23">
        <f t="shared" si="383"/>
        <v>0</v>
      </c>
      <c r="G323" s="23">
        <f t="shared" si="383"/>
        <v>240</v>
      </c>
      <c r="H323" s="23">
        <f t="shared" si="383"/>
        <v>0</v>
      </c>
      <c r="I323" s="23">
        <f t="shared" si="383"/>
        <v>240</v>
      </c>
      <c r="J323" s="23">
        <f t="shared" si="383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3">
      <c r="A324" s="39"/>
      <c r="B324" s="39"/>
      <c r="C324" s="22" t="s">
        <v>2</v>
      </c>
      <c r="D324" s="23">
        <v>0</v>
      </c>
      <c r="E324" s="23">
        <v>0</v>
      </c>
      <c r="F324" s="23">
        <v>0</v>
      </c>
      <c r="G324" s="23">
        <v>240</v>
      </c>
      <c r="H324" s="23">
        <v>0</v>
      </c>
      <c r="I324" s="23">
        <v>240</v>
      </c>
      <c r="J324" s="23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3">
      <c r="A325" s="39"/>
      <c r="B325" s="39"/>
      <c r="C325" s="22" t="s">
        <v>3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3">
      <c r="A326" s="39"/>
      <c r="B326" s="39"/>
      <c r="C326" s="22" t="s">
        <v>4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3">
      <c r="A327" s="39"/>
      <c r="B327" s="39"/>
      <c r="C327" s="22" t="s">
        <v>5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3">
      <c r="A328" s="39" t="s">
        <v>75</v>
      </c>
      <c r="B328" s="39" t="s">
        <v>1</v>
      </c>
      <c r="C328" s="22" t="s">
        <v>0</v>
      </c>
      <c r="D328" s="23">
        <f>SUM(D329:D332)</f>
        <v>0</v>
      </c>
      <c r="E328" s="23">
        <f t="shared" ref="E328:J328" si="384">SUM(E329:E332)</f>
        <v>0</v>
      </c>
      <c r="F328" s="23">
        <f t="shared" si="384"/>
        <v>0</v>
      </c>
      <c r="G328" s="23">
        <f t="shared" si="384"/>
        <v>40</v>
      </c>
      <c r="H328" s="23">
        <f t="shared" si="384"/>
        <v>40</v>
      </c>
      <c r="I328" s="23">
        <f t="shared" si="384"/>
        <v>40</v>
      </c>
      <c r="J328" s="23">
        <f t="shared" si="384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3">
      <c r="A329" s="39"/>
      <c r="B329" s="39"/>
      <c r="C329" s="22" t="s">
        <v>2</v>
      </c>
      <c r="D329" s="23">
        <f>D334</f>
        <v>0</v>
      </c>
      <c r="E329" s="23">
        <f t="shared" ref="E329:H329" si="385">E334</f>
        <v>0</v>
      </c>
      <c r="F329" s="23">
        <f t="shared" si="385"/>
        <v>0</v>
      </c>
      <c r="G329" s="23">
        <f t="shared" si="385"/>
        <v>40</v>
      </c>
      <c r="H329" s="23">
        <f t="shared" si="385"/>
        <v>40</v>
      </c>
      <c r="I329" s="23">
        <f t="shared" ref="I329:J329" si="386">I334</f>
        <v>40</v>
      </c>
      <c r="J329" s="23">
        <f t="shared" si="386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3">
      <c r="A330" s="39"/>
      <c r="B330" s="39"/>
      <c r="C330" s="22" t="s">
        <v>3</v>
      </c>
      <c r="D330" s="23">
        <f t="shared" ref="D330:H332" si="387">D335</f>
        <v>0</v>
      </c>
      <c r="E330" s="23">
        <f t="shared" si="387"/>
        <v>0</v>
      </c>
      <c r="F330" s="23">
        <f t="shared" si="387"/>
        <v>0</v>
      </c>
      <c r="G330" s="23">
        <f t="shared" si="387"/>
        <v>0</v>
      </c>
      <c r="H330" s="23">
        <f t="shared" si="387"/>
        <v>0</v>
      </c>
      <c r="I330" s="23">
        <f t="shared" ref="I330:J330" si="388">I335</f>
        <v>0</v>
      </c>
      <c r="J330" s="23">
        <f t="shared" si="388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3">
      <c r="A331" s="39"/>
      <c r="B331" s="39"/>
      <c r="C331" s="22" t="s">
        <v>4</v>
      </c>
      <c r="D331" s="23">
        <f t="shared" si="387"/>
        <v>0</v>
      </c>
      <c r="E331" s="23">
        <f t="shared" si="387"/>
        <v>0</v>
      </c>
      <c r="F331" s="23">
        <f t="shared" si="387"/>
        <v>0</v>
      </c>
      <c r="G331" s="23">
        <f t="shared" si="387"/>
        <v>0</v>
      </c>
      <c r="H331" s="23">
        <f t="shared" si="387"/>
        <v>0</v>
      </c>
      <c r="I331" s="23">
        <f t="shared" ref="I331:J331" si="389">I336</f>
        <v>0</v>
      </c>
      <c r="J331" s="23">
        <f t="shared" si="389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3">
      <c r="A332" s="39"/>
      <c r="B332" s="39"/>
      <c r="C332" s="22" t="s">
        <v>5</v>
      </c>
      <c r="D332" s="23">
        <f t="shared" si="387"/>
        <v>0</v>
      </c>
      <c r="E332" s="23">
        <f t="shared" si="387"/>
        <v>0</v>
      </c>
      <c r="F332" s="23">
        <f t="shared" si="387"/>
        <v>0</v>
      </c>
      <c r="G332" s="23">
        <f t="shared" si="387"/>
        <v>0</v>
      </c>
      <c r="H332" s="23">
        <f t="shared" si="387"/>
        <v>0</v>
      </c>
      <c r="I332" s="23">
        <f t="shared" ref="I332:J332" si="390">I337</f>
        <v>0</v>
      </c>
      <c r="J332" s="23">
        <f t="shared" si="390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3">
      <c r="A333" s="39"/>
      <c r="B333" s="39" t="s">
        <v>6</v>
      </c>
      <c r="C333" s="22" t="s">
        <v>0</v>
      </c>
      <c r="D333" s="23">
        <f>SUM(D334:D337)</f>
        <v>0</v>
      </c>
      <c r="E333" s="23">
        <f t="shared" ref="E333:J333" si="391">SUM(E334:E337)</f>
        <v>0</v>
      </c>
      <c r="F333" s="23">
        <f t="shared" si="391"/>
        <v>0</v>
      </c>
      <c r="G333" s="23">
        <f t="shared" si="391"/>
        <v>40</v>
      </c>
      <c r="H333" s="23">
        <f t="shared" si="391"/>
        <v>40</v>
      </c>
      <c r="I333" s="23">
        <f t="shared" si="391"/>
        <v>40</v>
      </c>
      <c r="J333" s="23">
        <f t="shared" si="391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3">
      <c r="A334" s="39"/>
      <c r="B334" s="39"/>
      <c r="C334" s="22" t="s">
        <v>2</v>
      </c>
      <c r="D334" s="23">
        <f>D339</f>
        <v>0</v>
      </c>
      <c r="E334" s="23">
        <f t="shared" ref="E334:H334" si="392">E339</f>
        <v>0</v>
      </c>
      <c r="F334" s="23">
        <f t="shared" si="392"/>
        <v>0</v>
      </c>
      <c r="G334" s="23">
        <f t="shared" si="392"/>
        <v>40</v>
      </c>
      <c r="H334" s="23">
        <f t="shared" si="392"/>
        <v>40</v>
      </c>
      <c r="I334" s="23">
        <f t="shared" ref="I334:J334" si="393">I339</f>
        <v>40</v>
      </c>
      <c r="J334" s="23">
        <f t="shared" si="393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3">
      <c r="A335" s="39"/>
      <c r="B335" s="39"/>
      <c r="C335" s="22" t="s">
        <v>3</v>
      </c>
      <c r="D335" s="23">
        <f t="shared" ref="D335:H337" si="394">D340</f>
        <v>0</v>
      </c>
      <c r="E335" s="23">
        <f t="shared" si="394"/>
        <v>0</v>
      </c>
      <c r="F335" s="23">
        <f t="shared" si="394"/>
        <v>0</v>
      </c>
      <c r="G335" s="23">
        <f t="shared" si="394"/>
        <v>0</v>
      </c>
      <c r="H335" s="23">
        <f t="shared" si="394"/>
        <v>0</v>
      </c>
      <c r="I335" s="23">
        <f t="shared" ref="I335:J335" si="395">I340</f>
        <v>0</v>
      </c>
      <c r="J335" s="23">
        <f t="shared" si="395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3">
      <c r="A336" s="39"/>
      <c r="B336" s="39"/>
      <c r="C336" s="22" t="s">
        <v>4</v>
      </c>
      <c r="D336" s="23">
        <f t="shared" si="394"/>
        <v>0</v>
      </c>
      <c r="E336" s="23">
        <f t="shared" si="394"/>
        <v>0</v>
      </c>
      <c r="F336" s="23">
        <f t="shared" si="394"/>
        <v>0</v>
      </c>
      <c r="G336" s="23">
        <f t="shared" si="394"/>
        <v>0</v>
      </c>
      <c r="H336" s="23">
        <f t="shared" si="394"/>
        <v>0</v>
      </c>
      <c r="I336" s="23">
        <f t="shared" ref="I336:J336" si="396">I341</f>
        <v>0</v>
      </c>
      <c r="J336" s="23">
        <f t="shared" si="396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3">
      <c r="A337" s="39"/>
      <c r="B337" s="39"/>
      <c r="C337" s="22" t="s">
        <v>5</v>
      </c>
      <c r="D337" s="23">
        <f t="shared" si="394"/>
        <v>0</v>
      </c>
      <c r="E337" s="23">
        <f t="shared" si="394"/>
        <v>0</v>
      </c>
      <c r="F337" s="23">
        <f t="shared" si="394"/>
        <v>0</v>
      </c>
      <c r="G337" s="23">
        <f t="shared" si="394"/>
        <v>0</v>
      </c>
      <c r="H337" s="23">
        <f t="shared" si="394"/>
        <v>0</v>
      </c>
      <c r="I337" s="23">
        <f t="shared" ref="I337:J337" si="397">I342</f>
        <v>0</v>
      </c>
      <c r="J337" s="23">
        <f t="shared" si="397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3">
      <c r="A338" s="40" t="s">
        <v>47</v>
      </c>
      <c r="B338" s="40" t="s">
        <v>6</v>
      </c>
      <c r="C338" s="25" t="s">
        <v>0</v>
      </c>
      <c r="D338" s="26">
        <f>SUM(D339:D342)</f>
        <v>0</v>
      </c>
      <c r="E338" s="26">
        <f t="shared" ref="E338:J338" si="398">SUM(E339:E342)</f>
        <v>0</v>
      </c>
      <c r="F338" s="26">
        <f t="shared" si="398"/>
        <v>0</v>
      </c>
      <c r="G338" s="26">
        <f t="shared" si="398"/>
        <v>40</v>
      </c>
      <c r="H338" s="23">
        <f t="shared" si="398"/>
        <v>40</v>
      </c>
      <c r="I338" s="26">
        <f t="shared" si="398"/>
        <v>40</v>
      </c>
      <c r="J338" s="26">
        <f t="shared" si="398"/>
        <v>40</v>
      </c>
    </row>
    <row r="339" spans="1:53" s="7" customFormat="1" x14ac:dyDescent="0.3">
      <c r="A339" s="40"/>
      <c r="B339" s="40"/>
      <c r="C339" s="25" t="s">
        <v>2</v>
      </c>
      <c r="D339" s="26">
        <v>0</v>
      </c>
      <c r="E339" s="26">
        <v>0</v>
      </c>
      <c r="F339" s="26">
        <v>0</v>
      </c>
      <c r="G339" s="23">
        <v>40</v>
      </c>
      <c r="H339" s="23">
        <v>40</v>
      </c>
      <c r="I339" s="23">
        <v>40</v>
      </c>
      <c r="J339" s="23">
        <v>40</v>
      </c>
    </row>
    <row r="340" spans="1:53" s="7" customFormat="1" x14ac:dyDescent="0.3">
      <c r="A340" s="40"/>
      <c r="B340" s="40"/>
      <c r="C340" s="25" t="s">
        <v>3</v>
      </c>
      <c r="D340" s="26">
        <v>0</v>
      </c>
      <c r="E340" s="26">
        <v>0</v>
      </c>
      <c r="F340" s="26">
        <v>0</v>
      </c>
      <c r="G340" s="23">
        <v>0</v>
      </c>
      <c r="H340" s="23">
        <v>0</v>
      </c>
      <c r="I340" s="23">
        <v>0</v>
      </c>
      <c r="J340" s="23">
        <v>0</v>
      </c>
    </row>
    <row r="341" spans="1:53" s="7" customFormat="1" x14ac:dyDescent="0.3">
      <c r="A341" s="40"/>
      <c r="B341" s="40"/>
      <c r="C341" s="25" t="s">
        <v>4</v>
      </c>
      <c r="D341" s="26">
        <v>0</v>
      </c>
      <c r="E341" s="26">
        <v>0</v>
      </c>
      <c r="F341" s="26">
        <v>0</v>
      </c>
      <c r="G341" s="23">
        <v>0</v>
      </c>
      <c r="H341" s="23">
        <v>0</v>
      </c>
      <c r="I341" s="23">
        <v>0</v>
      </c>
      <c r="J341" s="23">
        <v>0</v>
      </c>
    </row>
    <row r="342" spans="1:53" s="7" customFormat="1" x14ac:dyDescent="0.3">
      <c r="A342" s="40"/>
      <c r="B342" s="40"/>
      <c r="C342" s="25" t="s">
        <v>5</v>
      </c>
      <c r="D342" s="26">
        <v>0</v>
      </c>
      <c r="E342" s="26">
        <v>0</v>
      </c>
      <c r="F342" s="26">
        <v>0</v>
      </c>
      <c r="G342" s="23">
        <v>0</v>
      </c>
      <c r="H342" s="23">
        <v>0</v>
      </c>
      <c r="I342" s="23">
        <v>0</v>
      </c>
      <c r="J342" s="23">
        <v>0</v>
      </c>
    </row>
    <row r="343" spans="1:53" ht="15" x14ac:dyDescent="0.3">
      <c r="A343" s="27"/>
      <c r="B343" s="27"/>
      <c r="C343" s="27"/>
      <c r="D343" s="27"/>
      <c r="E343" s="28"/>
      <c r="F343" s="27"/>
      <c r="G343" s="27"/>
      <c r="H343" s="27"/>
      <c r="I343" s="27"/>
      <c r="J343" s="27"/>
    </row>
    <row r="344" spans="1:53" ht="15" x14ac:dyDescent="0.3">
      <c r="A344" s="27"/>
      <c r="B344" s="27"/>
      <c r="C344" s="27"/>
      <c r="D344" s="27"/>
      <c r="E344" s="28"/>
      <c r="F344" s="27"/>
      <c r="G344" s="27"/>
      <c r="H344" s="27"/>
      <c r="I344" s="27"/>
      <c r="J344" s="27"/>
    </row>
    <row r="345" spans="1:53" ht="15" x14ac:dyDescent="0.3">
      <c r="A345" s="27"/>
      <c r="B345" s="27"/>
      <c r="C345" s="27"/>
      <c r="D345" s="27"/>
      <c r="E345" s="28"/>
      <c r="F345" s="27"/>
      <c r="G345" s="27"/>
      <c r="H345" s="27"/>
      <c r="I345" s="27"/>
      <c r="J345" s="27"/>
    </row>
    <row r="346" spans="1:53" ht="15" x14ac:dyDescent="0.3">
      <c r="A346" s="27"/>
      <c r="B346" s="27"/>
      <c r="C346" s="27"/>
      <c r="D346" s="27"/>
      <c r="E346" s="28"/>
      <c r="F346" s="27"/>
      <c r="G346" s="27"/>
      <c r="H346" s="27"/>
      <c r="I346" s="27"/>
      <c r="J346" s="27"/>
    </row>
    <row r="347" spans="1:53" ht="15" x14ac:dyDescent="0.3">
      <c r="A347" s="27"/>
      <c r="B347" s="27"/>
      <c r="C347" s="27"/>
      <c r="D347" s="27"/>
      <c r="E347" s="28"/>
      <c r="F347" s="27"/>
      <c r="G347" s="27"/>
      <c r="H347" s="27"/>
      <c r="I347" s="27"/>
      <c r="J347" s="27"/>
    </row>
    <row r="348" spans="1:53" ht="15" x14ac:dyDescent="0.3">
      <c r="A348" s="27"/>
      <c r="B348" s="27"/>
      <c r="C348" s="27"/>
      <c r="D348" s="27"/>
      <c r="E348" s="28"/>
      <c r="F348" s="27"/>
      <c r="G348" s="27"/>
      <c r="H348" s="27"/>
      <c r="I348" s="27"/>
      <c r="J348" s="27"/>
    </row>
    <row r="349" spans="1:53" ht="15" x14ac:dyDescent="0.3">
      <c r="A349" s="27"/>
      <c r="B349" s="27"/>
      <c r="C349" s="27"/>
      <c r="D349" s="27"/>
      <c r="E349" s="28"/>
      <c r="F349" s="27"/>
      <c r="G349" s="27"/>
      <c r="H349" s="27"/>
      <c r="I349" s="27"/>
      <c r="J349" s="27"/>
    </row>
    <row r="350" spans="1:53" ht="15" x14ac:dyDescent="0.3">
      <c r="A350" s="27"/>
      <c r="B350" s="27"/>
      <c r="C350" s="27"/>
      <c r="D350" s="27"/>
      <c r="E350" s="28"/>
      <c r="F350" s="27"/>
      <c r="G350" s="27"/>
      <c r="H350" s="27"/>
      <c r="I350" s="27"/>
      <c r="J350" s="27"/>
    </row>
    <row r="351" spans="1:53" ht="15" x14ac:dyDescent="0.3">
      <c r="A351" s="27"/>
      <c r="B351" s="27"/>
      <c r="C351" s="27"/>
      <c r="D351" s="27"/>
      <c r="E351" s="28"/>
      <c r="F351" s="27"/>
      <c r="G351" s="27"/>
      <c r="H351" s="27"/>
      <c r="I351" s="27"/>
      <c r="J351" s="27"/>
    </row>
    <row r="352" spans="1:53" ht="15" x14ac:dyDescent="0.3">
      <c r="A352" s="27"/>
      <c r="B352" s="27"/>
      <c r="C352" s="27"/>
      <c r="D352" s="27"/>
      <c r="E352" s="28"/>
      <c r="F352" s="27"/>
      <c r="G352" s="27"/>
      <c r="H352" s="27"/>
      <c r="I352" s="27"/>
      <c r="J352" s="27"/>
    </row>
    <row r="353" spans="1:10" ht="15" x14ac:dyDescent="0.3">
      <c r="A353" s="27"/>
      <c r="B353" s="27"/>
      <c r="C353" s="27"/>
      <c r="D353" s="27"/>
      <c r="E353" s="28"/>
      <c r="F353" s="27"/>
      <c r="G353" s="27"/>
      <c r="H353" s="27"/>
      <c r="I353" s="27"/>
      <c r="J353" s="27"/>
    </row>
    <row r="354" spans="1:10" ht="15" x14ac:dyDescent="0.3">
      <c r="A354" s="27"/>
      <c r="B354" s="27"/>
      <c r="C354" s="27"/>
      <c r="D354" s="27"/>
      <c r="E354" s="28"/>
      <c r="F354" s="27"/>
      <c r="G354" s="27"/>
      <c r="H354" s="27"/>
      <c r="I354" s="27"/>
      <c r="J354" s="27"/>
    </row>
    <row r="355" spans="1:10" ht="15" x14ac:dyDescent="0.3">
      <c r="A355" s="27"/>
      <c r="B355" s="27"/>
      <c r="C355" s="27"/>
      <c r="D355" s="27"/>
      <c r="E355" s="28"/>
      <c r="F355" s="27"/>
      <c r="G355" s="27"/>
      <c r="H355" s="27"/>
      <c r="I355" s="27"/>
      <c r="J355" s="27"/>
    </row>
    <row r="356" spans="1:10" ht="15" x14ac:dyDescent="0.3">
      <c r="A356" s="27"/>
      <c r="B356" s="27"/>
      <c r="C356" s="27"/>
      <c r="D356" s="27"/>
      <c r="E356" s="28"/>
      <c r="F356" s="27"/>
      <c r="G356" s="27"/>
      <c r="H356" s="27"/>
      <c r="I356" s="27"/>
      <c r="J356" s="27"/>
    </row>
    <row r="357" spans="1:10" ht="15" x14ac:dyDescent="0.3">
      <c r="A357" s="27"/>
      <c r="B357" s="27"/>
      <c r="C357" s="27"/>
      <c r="D357" s="27"/>
      <c r="E357" s="28"/>
      <c r="F357" s="27"/>
      <c r="G357" s="27"/>
      <c r="H357" s="27"/>
      <c r="I357" s="27"/>
      <c r="J357" s="27"/>
    </row>
    <row r="358" spans="1:10" ht="15" x14ac:dyDescent="0.3">
      <c r="A358" s="27"/>
      <c r="B358" s="27"/>
      <c r="C358" s="27"/>
      <c r="D358" s="27"/>
      <c r="E358" s="28"/>
      <c r="F358" s="27"/>
      <c r="G358" s="27"/>
      <c r="H358" s="27"/>
      <c r="I358" s="27"/>
      <c r="J358" s="27"/>
    </row>
    <row r="359" spans="1:10" ht="15" x14ac:dyDescent="0.3">
      <c r="A359" s="27"/>
      <c r="B359" s="27"/>
      <c r="C359" s="27"/>
      <c r="D359" s="27"/>
      <c r="E359" s="28"/>
      <c r="F359" s="27"/>
      <c r="G359" s="27"/>
      <c r="H359" s="27"/>
      <c r="I359" s="27"/>
      <c r="J359" s="27"/>
    </row>
    <row r="360" spans="1:10" ht="15" x14ac:dyDescent="0.3">
      <c r="A360" s="27"/>
      <c r="B360" s="27"/>
      <c r="C360" s="27"/>
      <c r="D360" s="27"/>
      <c r="E360" s="28"/>
      <c r="F360" s="27"/>
      <c r="G360" s="27"/>
      <c r="H360" s="27"/>
      <c r="I360" s="27"/>
      <c r="J360" s="27"/>
    </row>
    <row r="361" spans="1:10" ht="15" x14ac:dyDescent="0.3">
      <c r="A361" s="27"/>
      <c r="B361" s="27"/>
      <c r="C361" s="27"/>
      <c r="D361" s="27"/>
      <c r="E361" s="28"/>
      <c r="F361" s="27"/>
      <c r="G361" s="27"/>
      <c r="H361" s="27"/>
      <c r="I361" s="27"/>
      <c r="J361" s="27"/>
    </row>
    <row r="362" spans="1:10" ht="15" x14ac:dyDescent="0.3">
      <c r="A362" s="27"/>
      <c r="B362" s="27"/>
      <c r="C362" s="27"/>
      <c r="D362" s="27"/>
      <c r="E362" s="28"/>
      <c r="F362" s="27"/>
      <c r="G362" s="27"/>
      <c r="H362" s="27"/>
      <c r="I362" s="27"/>
      <c r="J362" s="27"/>
    </row>
    <row r="363" spans="1:10" ht="15" x14ac:dyDescent="0.3">
      <c r="A363" s="27"/>
      <c r="B363" s="27"/>
      <c r="C363" s="27"/>
      <c r="D363" s="27"/>
      <c r="E363" s="28"/>
      <c r="F363" s="27"/>
      <c r="G363" s="27"/>
      <c r="H363" s="27"/>
      <c r="I363" s="27"/>
      <c r="J363" s="27"/>
    </row>
    <row r="364" spans="1:10" ht="15" x14ac:dyDescent="0.3">
      <c r="A364" s="27"/>
      <c r="B364" s="27"/>
      <c r="C364" s="27"/>
      <c r="D364" s="27"/>
      <c r="E364" s="28"/>
      <c r="F364" s="27"/>
      <c r="G364" s="27"/>
      <c r="H364" s="27"/>
      <c r="I364" s="27"/>
      <c r="J364" s="27"/>
    </row>
    <row r="365" spans="1:10" ht="15" x14ac:dyDescent="0.3">
      <c r="A365" s="27"/>
      <c r="B365" s="27"/>
      <c r="C365" s="27"/>
      <c r="D365" s="27"/>
      <c r="E365" s="28"/>
      <c r="F365" s="27"/>
      <c r="G365" s="27"/>
      <c r="H365" s="27"/>
      <c r="I365" s="27"/>
      <c r="J365" s="27"/>
    </row>
    <row r="366" spans="1:10" ht="15" x14ac:dyDescent="0.3">
      <c r="A366" s="27"/>
      <c r="B366" s="27"/>
      <c r="C366" s="27"/>
      <c r="D366" s="27"/>
      <c r="E366" s="28"/>
      <c r="F366" s="27"/>
      <c r="G366" s="27"/>
      <c r="H366" s="27"/>
      <c r="I366" s="27"/>
      <c r="J366" s="27"/>
    </row>
    <row r="367" spans="1:10" ht="15" x14ac:dyDescent="0.3">
      <c r="A367" s="27"/>
      <c r="B367" s="27"/>
      <c r="C367" s="27"/>
      <c r="D367" s="27"/>
      <c r="E367" s="28"/>
      <c r="F367" s="27"/>
      <c r="G367" s="27"/>
      <c r="H367" s="27"/>
      <c r="I367" s="27"/>
      <c r="J367" s="27"/>
    </row>
    <row r="368" spans="1:10" ht="15" x14ac:dyDescent="0.3">
      <c r="A368" s="27"/>
      <c r="B368" s="27"/>
      <c r="C368" s="27"/>
      <c r="D368" s="27"/>
      <c r="E368" s="28"/>
      <c r="F368" s="27"/>
      <c r="G368" s="27"/>
      <c r="H368" s="27"/>
      <c r="I368" s="27"/>
      <c r="J368" s="27"/>
    </row>
    <row r="369" spans="1:10" ht="15" x14ac:dyDescent="0.3">
      <c r="A369" s="27"/>
      <c r="B369" s="27"/>
      <c r="C369" s="27"/>
      <c r="D369" s="27"/>
      <c r="E369" s="28"/>
      <c r="F369" s="27"/>
      <c r="G369" s="27"/>
      <c r="H369" s="27"/>
      <c r="I369" s="27"/>
      <c r="J369" s="27"/>
    </row>
    <row r="370" spans="1:10" ht="15" x14ac:dyDescent="0.3">
      <c r="A370" s="27"/>
      <c r="B370" s="27"/>
      <c r="C370" s="27"/>
      <c r="D370" s="27"/>
      <c r="E370" s="28"/>
      <c r="F370" s="27"/>
      <c r="G370" s="27"/>
      <c r="H370" s="27"/>
      <c r="I370" s="27"/>
      <c r="J370" s="27"/>
    </row>
    <row r="371" spans="1:10" ht="15" x14ac:dyDescent="0.3">
      <c r="A371" s="27"/>
      <c r="B371" s="27"/>
      <c r="C371" s="27"/>
      <c r="D371" s="27"/>
      <c r="E371" s="28"/>
      <c r="F371" s="27"/>
      <c r="G371" s="27"/>
      <c r="H371" s="27"/>
      <c r="I371" s="27"/>
      <c r="J371" s="27"/>
    </row>
    <row r="372" spans="1:10" ht="15" x14ac:dyDescent="0.3">
      <c r="A372" s="27"/>
      <c r="B372" s="27"/>
      <c r="C372" s="27"/>
      <c r="D372" s="27"/>
      <c r="E372" s="28"/>
      <c r="F372" s="27"/>
      <c r="G372" s="27"/>
      <c r="H372" s="27"/>
      <c r="I372" s="27"/>
      <c r="J372" s="27"/>
    </row>
    <row r="373" spans="1:10" ht="15" x14ac:dyDescent="0.3">
      <c r="A373" s="27"/>
      <c r="B373" s="27"/>
      <c r="C373" s="27"/>
      <c r="D373" s="27"/>
      <c r="E373" s="28"/>
      <c r="F373" s="27"/>
      <c r="G373" s="27"/>
      <c r="H373" s="27"/>
      <c r="I373" s="27"/>
      <c r="J373" s="27"/>
    </row>
    <row r="374" spans="1:10" ht="15" x14ac:dyDescent="0.3">
      <c r="A374" s="27"/>
      <c r="B374" s="27"/>
      <c r="C374" s="27"/>
      <c r="D374" s="27"/>
      <c r="E374" s="28"/>
      <c r="F374" s="27"/>
      <c r="G374" s="27"/>
      <c r="H374" s="27"/>
      <c r="I374" s="27"/>
      <c r="J374" s="27"/>
    </row>
    <row r="375" spans="1:10" ht="15" x14ac:dyDescent="0.3">
      <c r="A375" s="27"/>
      <c r="B375" s="27"/>
      <c r="C375" s="27"/>
      <c r="D375" s="27"/>
      <c r="E375" s="28"/>
      <c r="F375" s="27"/>
      <c r="G375" s="27"/>
      <c r="H375" s="27"/>
      <c r="I375" s="27"/>
      <c r="J375" s="27"/>
    </row>
    <row r="376" spans="1:10" ht="15" x14ac:dyDescent="0.3">
      <c r="A376" s="27"/>
      <c r="B376" s="27"/>
      <c r="C376" s="27"/>
      <c r="D376" s="27"/>
      <c r="E376" s="28"/>
      <c r="F376" s="27"/>
      <c r="G376" s="27"/>
      <c r="H376" s="27"/>
      <c r="I376" s="27"/>
      <c r="J376" s="27"/>
    </row>
    <row r="377" spans="1:10" ht="15" x14ac:dyDescent="0.3">
      <c r="A377" s="27"/>
      <c r="B377" s="27"/>
      <c r="C377" s="27"/>
      <c r="D377" s="27"/>
      <c r="E377" s="28"/>
      <c r="F377" s="27"/>
      <c r="G377" s="27"/>
      <c r="H377" s="27"/>
      <c r="I377" s="27"/>
      <c r="J377" s="27"/>
    </row>
    <row r="378" spans="1:10" ht="15" x14ac:dyDescent="0.3">
      <c r="A378" s="27"/>
      <c r="B378" s="27"/>
      <c r="C378" s="27"/>
      <c r="D378" s="27"/>
      <c r="E378" s="28"/>
      <c r="F378" s="27"/>
      <c r="G378" s="27"/>
      <c r="H378" s="27"/>
      <c r="I378" s="27"/>
      <c r="J378" s="27"/>
    </row>
    <row r="379" spans="1:10" ht="15" x14ac:dyDescent="0.3">
      <c r="A379" s="27"/>
      <c r="B379" s="27"/>
      <c r="C379" s="27"/>
      <c r="D379" s="27"/>
      <c r="E379" s="28"/>
      <c r="F379" s="27"/>
      <c r="G379" s="27"/>
      <c r="H379" s="27"/>
      <c r="I379" s="27"/>
      <c r="J379" s="27"/>
    </row>
    <row r="380" spans="1:10" ht="15" x14ac:dyDescent="0.3">
      <c r="A380" s="27"/>
      <c r="B380" s="27"/>
      <c r="C380" s="27"/>
      <c r="D380" s="27"/>
      <c r="E380" s="28"/>
      <c r="F380" s="27"/>
      <c r="G380" s="27"/>
      <c r="H380" s="27"/>
      <c r="I380" s="27"/>
      <c r="J380" s="27"/>
    </row>
    <row r="381" spans="1:10" ht="15" x14ac:dyDescent="0.3">
      <c r="A381" s="27"/>
      <c r="B381" s="27"/>
      <c r="C381" s="27"/>
      <c r="D381" s="27"/>
      <c r="E381" s="28"/>
      <c r="F381" s="27"/>
      <c r="G381" s="27"/>
      <c r="H381" s="27"/>
      <c r="I381" s="27"/>
      <c r="J381" s="27"/>
    </row>
    <row r="382" spans="1:10" ht="15" x14ac:dyDescent="0.3">
      <c r="A382" s="27"/>
      <c r="B382" s="27"/>
      <c r="C382" s="27"/>
      <c r="D382" s="27"/>
      <c r="E382" s="28"/>
      <c r="F382" s="27"/>
      <c r="G382" s="27"/>
      <c r="H382" s="27"/>
      <c r="I382" s="27"/>
      <c r="J382" s="27"/>
    </row>
    <row r="383" spans="1:10" ht="15" x14ac:dyDescent="0.3">
      <c r="A383" s="27"/>
      <c r="B383" s="27"/>
      <c r="C383" s="27"/>
      <c r="D383" s="27"/>
      <c r="E383" s="28"/>
      <c r="F383" s="27"/>
      <c r="G383" s="27"/>
      <c r="H383" s="27"/>
      <c r="I383" s="27"/>
      <c r="J383" s="27"/>
    </row>
  </sheetData>
  <mergeCells count="120"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2025-07-15T02:51:02Z</cp:lastPrinted>
  <dcterms:created xsi:type="dcterms:W3CDTF">2016-11-09T05:08:09Z</dcterms:created>
  <dcterms:modified xsi:type="dcterms:W3CDTF">2025-09-18T05:22:20Z</dcterms:modified>
</cp:coreProperties>
</file>